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filterPrivacy="1" defaultThemeVersion="124226"/>
  <xr:revisionPtr revIDLastSave="0" documentId="13_ncr:1_{1D3B07CF-2AE0-4F17-A6CF-5DFE2751B70D}" xr6:coauthVersionLast="47" xr6:coauthVersionMax="47" xr10:uidLastSave="{00000000-0000-0000-0000-000000000000}"/>
  <bookViews>
    <workbookView xWindow="-120" yWindow="-120" windowWidth="29040" windowHeight="15840" xr2:uid="{00000000-000D-0000-FFFF-FFFF00000000}"/>
  </bookViews>
  <sheets>
    <sheet name="Gnman-Bnutagir" sheetId="2" r:id="rId1"/>
    <sheet name="Vcharman" sheetId="3" r:id="rId2"/>
  </sheets>
  <definedNames>
    <definedName name="_xlnm._FilterDatabase" localSheetId="0" hidden="1">'Gnman-Bnutagir'!$A$6:$L$11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1" i="2" l="1"/>
  <c r="G10" i="2"/>
  <c r="G9" i="2"/>
  <c r="G8" i="2"/>
  <c r="G7" i="2"/>
  <c r="A10" i="3" l="1"/>
  <c r="B10" i="3"/>
  <c r="C10" i="3"/>
  <c r="A11" i="3"/>
  <c r="B11" i="3"/>
  <c r="C11" i="3"/>
  <c r="A12" i="3"/>
  <c r="B12" i="3"/>
  <c r="C12" i="3"/>
  <c r="A13" i="3"/>
  <c r="B13" i="3"/>
  <c r="C13" i="3"/>
  <c r="C9" i="3"/>
  <c r="B9" i="3"/>
  <c r="A9" i="3"/>
  <c r="K9" i="2" l="1"/>
  <c r="K7" i="2" l="1"/>
  <c r="K8" i="2"/>
  <c r="K10" i="2"/>
  <c r="K11" i="2"/>
  <c r="E13" i="3"/>
  <c r="F13" i="3" s="1"/>
  <c r="G13" i="3" s="1"/>
  <c r="H13" i="3" s="1"/>
  <c r="I13" i="3" s="1"/>
  <c r="J13" i="3" s="1"/>
  <c r="K13" i="3" s="1"/>
  <c r="L13" i="3" s="1"/>
  <c r="E12" i="3"/>
  <c r="F12" i="3" s="1"/>
  <c r="G12" i="3" s="1"/>
  <c r="H12" i="3" s="1"/>
  <c r="I12" i="3" s="1"/>
  <c r="J12" i="3" s="1"/>
  <c r="K12" i="3" s="1"/>
  <c r="L12" i="3" s="1"/>
  <c r="E11" i="3"/>
  <c r="F11" i="3" s="1"/>
  <c r="G11" i="3" s="1"/>
  <c r="H11" i="3" s="1"/>
  <c r="I11" i="3" s="1"/>
  <c r="J11" i="3" s="1"/>
  <c r="K11" i="3" s="1"/>
  <c r="L11" i="3" s="1"/>
  <c r="E10" i="3"/>
  <c r="F10" i="3" s="1"/>
  <c r="G10" i="3" s="1"/>
  <c r="H10" i="3" s="1"/>
  <c r="I10" i="3" s="1"/>
  <c r="J10" i="3" s="1"/>
  <c r="K10" i="3" s="1"/>
  <c r="L10" i="3" s="1"/>
  <c r="E9" i="3"/>
  <c r="F9" i="3" s="1"/>
  <c r="G9" i="3" s="1"/>
  <c r="H9" i="3" s="1"/>
  <c r="I9" i="3" s="1"/>
  <c r="J9" i="3" s="1"/>
  <c r="K9" i="3" s="1"/>
  <c r="L9" i="3" s="1"/>
</calcChain>
</file>

<file path=xl/sharedStrings.xml><?xml version="1.0" encoding="utf-8"?>
<sst xmlns="http://schemas.openxmlformats.org/spreadsheetml/2006/main" count="59" uniqueCount="42">
  <si>
    <t>անվանումը</t>
  </si>
  <si>
    <t>Товар</t>
  </si>
  <si>
    <t>номер предусмотренного приглашением лота</t>
  </si>
  <si>
    <t xml:space="preserve">промежуточный код, предусмотренный планом закупок по классификации ЕЗК (CPV)	</t>
  </si>
  <si>
    <t xml:space="preserve">наименование </t>
  </si>
  <si>
    <t>товарный знак, фирменное наименование, модель и наименование производителя **</t>
  </si>
  <si>
    <t>техническая характеристика</t>
  </si>
  <si>
    <t>единица измерения</t>
  </si>
  <si>
    <t>цена единицы/драмов РА</t>
  </si>
  <si>
    <t>общая цена/драмов РА</t>
  </si>
  <si>
    <t>общий объем</t>
  </si>
  <si>
    <t>поставки</t>
  </si>
  <si>
    <t>адрес</t>
  </si>
  <si>
    <t>подлежащее поставке количество товара</t>
  </si>
  <si>
    <t>срок</t>
  </si>
  <si>
    <t>Драмов РА</t>
  </si>
  <si>
    <t>шт</t>
  </si>
  <si>
    <t xml:space="preserve">Ереван, О. Эмина 123 </t>
  </si>
  <si>
    <t>Оплату товара предусматривается произвести в 2026 г., по месяцам, в том числе**</t>
  </si>
  <si>
    <t>май</t>
  </si>
  <si>
    <t>июнь</t>
  </si>
  <si>
    <t>июль</t>
  </si>
  <si>
    <t>август</t>
  </si>
  <si>
    <t>сентябрь</t>
  </si>
  <si>
    <t>октябрь</t>
  </si>
  <si>
    <t>ноябрь</t>
  </si>
  <si>
    <t>декабрь</t>
  </si>
  <si>
    <t>Всего</t>
  </si>
  <si>
    <t>В течение 60 календарных дней со дня, следующего за датой двустороннего подписания Соглашения.</t>
  </si>
  <si>
    <t>ноутбук-1</t>
  </si>
  <si>
    <t>30211200/23</t>
  </si>
  <si>
    <t xml:space="preserve">
Ноутбук/планшет 2-в-1
Диагональ: 13 дюймов
Разрешение: не менее 2880x1920 (267 пикселей на дюйм)
Тип матрицы экрана: IPS или OLED
Соотношение сторон экрана: 3:2
частота обновления экрана: не менее 120 Гц
Процессор:
Архитектура ARM64
Техпроцесс не более 4 нм
Количество вычислительных ядер не менее 10
Максимальная тактовая частота не менее 3.4 ГГц
Наличие встроенного нейропроцессора (NPU) для задач
искусственного интеллекта
Производительность NPU не менее 45 TOPS
Наличие встроенного графического адаптера
Поддержка оперативной памяти типа LPDDR5x
Поддержка оперативной памяти объемом не менее 64 ГБ
Поддержка интерфейса PCI Express 4.0 или выше
Поддержка беспроводных интерфейсов Wi-Fi 7 и Bluetooth
Аппаратная поддержка локального выполнения функций
искусственного интеллекта
Энергоэффективная платформа для ноутбуков с пассивным или 
малошумным охлаждением
Интегрированный графический адаптер с поддержкой аппаратного
ускорения видео и подключения внешних дисплеев
Встроенный графический адаптер
Оперативная память: не менее 16 ГБ
SSD: не менее 512 ГБ
Минимум Wi-Fi 7
Минимум Bluetooth® Core 5.4
Веб-камера: не менее 1440p
Основная камера (задняя камера): не менее 10MP
Цвет: Платинум (Серый) или черный
Операционная система: Windows 11
ИИ: PC+Copilot
Клавиатура: рассчитанная для 13-дюймового экран, работающего как
отдельно так и с прикреплением к экрану с собственным
аккумулятором
Электронная ручка: Slim Pen</t>
  </si>
  <si>
    <t>ноутбук-2</t>
  </si>
  <si>
    <t>30211200/24</t>
  </si>
  <si>
    <t>Диагональ: 15.6 дюйма
Разрешение: не менее Full HD
Тип матрицы экрана: IPS
Частота обновления экрана: не менее 165 Гц
Процессор:
Количество вычислительных ядер не менее 10
Количество потоков не менее 16
Гибридная архитектура производительных и энергоэффективных ядер
Максимальная тактовая частота не менее 4.9 ГГц
Объем кэш-памяти L3 не менее 24 МБ
Теплопакет (TDP) не более 45 Вт
Поддержка оперативной памяти DDR5 и LPDDR5x
Поддержка оперативной памяти с частотой не менее 5200 МГц
Поддержка интерфейса PCI Express 5.0
Наличие встроенного графического адаптера
Поддержка аппаратного ускорения видео
Поддержка технологий виртуализации
Оперативная память: не менее 16 ГБ DDR5 5600 МГц
SSD-накопитель: не менее 512 ГБ PCIe NVMe M.2
Видеокарта:
Объем видеопамяти не менее 6 ГБ GDDR6
Поддержка аппаратного ускорения трассировки лучей (Ray Tracing)
Поддержка технологий ускорения обработки задач искусственного
интеллекта
Поддержка DirectX 12 Ultimate
Поддержка OpenGL 4.6 и Vulkan
Разрядность шины видеопамяти не менее 96 bit
Поддержка PCI Express 4.0
Энергопотребление графического адаптера не более 80 Вт
Графический адаптер предназначен для работы с графическими
приложениями, мультимедиа и задачами 3D-визуализации
Беспроводное подключение: IEEE 802.11ax
Разъёмы: 1x USB 2.0 Type-A, 1x USB 3.2 Gen 1 Type-A, 1x USB 3.2 Gen 1
Type-C, 1x HDMI 1.4, 1x Headphone/Headset, 1x DC-in
Операционная система: DOS</t>
  </si>
  <si>
    <t>ноутбук-3</t>
  </si>
  <si>
    <t>30211200/25</t>
  </si>
  <si>
    <t>Диагональ: 15.6 дюйма
Разрешение: не менее 1920×1080
Тип матрицы экрана: IPS
Процессор: минимум 13-го поколения, не менее 6 ядер, включая производительные и энергоэффективные ядра, не менее 8 потоков обработки данных, базовая тактовая частота не менее 1.2 ГГц, максимальная тактовая частота в режиме Turbo Boost не менее 4.5 ГГц, объём кэш-памяти не менее 10 МБ, поддержка 64-разрядной архитектуры, аппаратной виртуализации, многопоточной обработки данных, динамического распределения нагрузки между ядрами и технологий энергосбережения
Оперативная память: не менее 8 ГБ
SSD-накопитель: не менее 256 ГБ
Беспроводное подключение: Wi-Fi 6E (802.11ax)</t>
  </si>
  <si>
    <t>Диагональ: 14 дюйма
Разрешение: не менее 1920x1080
Тип матрицы экрана: IPS
Процессор: минимум 14-го поколения, не менее 10 ядер, включая производительные и энергоэффективные ядра, не менее 12 потоков обработки данных, базовая тактовая частота не менее 1.8 ГГц, максимальная тактовая частота в режиме Turbo Boost не менее 4.6 ГГц, объём кэш-памяти не менее 12 МБ, поддержка 64-разрядной архитектуры, аппаратной виртуализации, многопоточной обработки данных, динамического распределения нагрузки между ядрами и технологий энергосбережения
Оперативная память: не менее 16 ГБ 
SSD-накопитель: не менее 256 ГБ
Операционная система: Windows 11</t>
  </si>
  <si>
    <t>ноутбук-4</t>
  </si>
  <si>
    <t>принтер цветной</t>
  </si>
  <si>
    <t>Функции: печать, сканирование, копирование
Тип устройства: струйное МФУ с СНПЧ
Количество цветов: 4 цвета
Разрешение печати: не менее 4,800x1,200 DPI
Автоматическая двусторонняя печать
Автоматическое двустороннее сканирование через DADF
Оптическое разрешение сканера: не менее 1200x2400 DPI
Форматы вывода: BMP, JPEG, TIFF, PDF, PNG
Форматы бумаги: A4, A5, A6, Letter, B5, B6,
Интерфейсы: USB, Wi-Fi, Ethernet
Панель управления: цветная LCD, диагональ не менее 6,1 см
Автоподатчик документов (ADF): наличие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</si>
</sst>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
  </numFmts>
  <fonts count="19" x14ac:knownFonts="1">
    <font>
      <sz val="11"/>
      <color theme="1"/>
      <name val="Calibri"/>
      <family val="2"/>
      <scheme val="minor"/>
    </font>
    <font>
      <sz val="11"/>
      <color theme="1"/>
      <name val="Calibri"/>
      <family val="2"/>
      <scheme val="minor"/>
    </font>
    <font>
      <sz val="9"/>
      <color rgb="FFFF0000"/>
      <name val="GHEA Grapalat"/>
      <family val="3"/>
    </font>
    <font>
      <b/>
      <sz val="10"/>
      <name val="GHEA Grapalat"/>
      <family val="3"/>
    </font>
    <font>
      <b/>
      <sz val="9"/>
      <name val="GHEA Grapalat"/>
      <family val="3"/>
    </font>
    <font>
      <sz val="10"/>
      <name val="GHEA Grapalat"/>
      <family val="3"/>
    </font>
    <font>
      <b/>
      <sz val="11"/>
      <color theme="1"/>
      <name val="GHEA Grapalat"/>
      <family val="3"/>
    </font>
    <font>
      <sz val="10"/>
      <color theme="1"/>
      <name val="GHEA Grapalat"/>
      <family val="3"/>
    </font>
    <font>
      <sz val="9"/>
      <color theme="1"/>
      <name val="GHEA Grapalat"/>
      <family val="3"/>
    </font>
    <font>
      <sz val="8"/>
      <name val="GHEA Grapalat"/>
      <family val="3"/>
    </font>
    <font>
      <sz val="8"/>
      <name val="Calibri"/>
      <family val="2"/>
      <scheme val="minor"/>
    </font>
    <font>
      <sz val="8"/>
      <color rgb="FFFF0000"/>
      <name val="GHEA Grapalat"/>
      <family val="3"/>
    </font>
    <font>
      <b/>
      <sz val="8"/>
      <name val="GHEA Grapalat"/>
      <family val="3"/>
    </font>
    <font>
      <sz val="8"/>
      <color theme="1"/>
      <name val="GHEA Grapalat"/>
      <family val="3"/>
    </font>
    <font>
      <b/>
      <i/>
      <sz val="8"/>
      <name val="GHEA Grapalat"/>
      <family val="3"/>
    </font>
    <font>
      <b/>
      <sz val="9"/>
      <color theme="1"/>
      <name val="GHEA Grapalat"/>
      <family val="3"/>
    </font>
    <font>
      <sz val="12"/>
      <name val="GHEA Grapalat"/>
      <family val="3"/>
    </font>
    <font>
      <sz val="6.5"/>
      <name val="GHEA Grapalat"/>
      <family val="3"/>
    </font>
    <font>
      <b/>
      <i/>
      <sz val="6.5"/>
      <name val="GHEA Grapalat"/>
      <family val="3"/>
    </font>
  </fonts>
  <fills count="3">
    <fill>
      <patternFill patternType="none"/>
    </fill>
    <fill>
      <patternFill patternType="gray125"/>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164" fontId="1" fillId="0" borderId="0" applyFont="0" applyFill="0" applyBorder="0" applyAlignment="0" applyProtection="0"/>
  </cellStyleXfs>
  <cellXfs count="50">
    <xf numFmtId="0" fontId="0" fillId="0" borderId="0" xfId="0"/>
    <xf numFmtId="0" fontId="2" fillId="0" borderId="0" xfId="0" applyFont="1"/>
    <xf numFmtId="0" fontId="5" fillId="2" borderId="1" xfId="0" applyFont="1" applyFill="1" applyBorder="1" applyAlignment="1">
      <alignment horizontal="center" vertical="center" wrapText="1"/>
    </xf>
    <xf numFmtId="0" fontId="0" fillId="0" borderId="0" xfId="0" applyAlignment="1">
      <alignment horizontal="left"/>
    </xf>
    <xf numFmtId="0" fontId="6" fillId="0" borderId="0" xfId="0" applyFont="1" applyAlignment="1">
      <alignment horizontal="center"/>
    </xf>
    <xf numFmtId="0" fontId="7" fillId="0" borderId="1" xfId="0" applyFont="1" applyBorder="1" applyAlignment="1">
      <alignment horizontal="center" vertical="center" textRotation="90"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xf>
    <xf numFmtId="9" fontId="0" fillId="0" borderId="1" xfId="0" applyNumberFormat="1" applyBorder="1" applyAlignment="1">
      <alignment horizontal="center" vertical="center"/>
    </xf>
    <xf numFmtId="0" fontId="11" fillId="0" borderId="0" xfId="0" applyFont="1"/>
    <xf numFmtId="0" fontId="11" fillId="2" borderId="1" xfId="0" applyFont="1" applyFill="1" applyBorder="1" applyAlignment="1">
      <alignment horizontal="center" vertical="center" wrapText="1"/>
    </xf>
    <xf numFmtId="0" fontId="11" fillId="2" borderId="0" xfId="0" applyFont="1" applyFill="1"/>
    <xf numFmtId="0" fontId="11" fillId="2" borderId="0" xfId="0" applyFont="1" applyFill="1" applyAlignment="1">
      <alignment horizontal="center" vertical="center"/>
    </xf>
    <xf numFmtId="0" fontId="9" fillId="0" borderId="0" xfId="0" applyFont="1"/>
    <xf numFmtId="0" fontId="9" fillId="0" borderId="1" xfId="0" applyFont="1" applyBorder="1" applyAlignment="1">
      <alignment horizontal="center" vertical="center"/>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165" fontId="9" fillId="0" borderId="1" xfId="0" applyNumberFormat="1" applyFont="1" applyBorder="1" applyAlignment="1">
      <alignment horizontal="center" vertical="center" wrapText="1"/>
    </xf>
    <xf numFmtId="3" fontId="9" fillId="2" borderId="1" xfId="0" applyNumberFormat="1" applyFont="1" applyFill="1" applyBorder="1" applyAlignment="1">
      <alignment horizontal="center" vertical="center"/>
    </xf>
    <xf numFmtId="164" fontId="9" fillId="0" borderId="1" xfId="1" applyFont="1" applyBorder="1" applyAlignment="1">
      <alignment horizontal="center" vertical="center" wrapText="1"/>
    </xf>
    <xf numFmtId="0" fontId="9" fillId="2" borderId="0" xfId="0" applyFont="1" applyFill="1"/>
    <xf numFmtId="165" fontId="13" fillId="0" borderId="1" xfId="0" applyNumberFormat="1" applyFont="1" applyBorder="1" applyAlignment="1">
      <alignment horizontal="center" vertical="center" wrapText="1"/>
    </xf>
    <xf numFmtId="3" fontId="13" fillId="2" borderId="1" xfId="0" applyNumberFormat="1" applyFont="1" applyFill="1" applyBorder="1" applyAlignment="1">
      <alignment horizontal="center" vertical="center"/>
    </xf>
    <xf numFmtId="0" fontId="9" fillId="2" borderId="0" xfId="0" applyFont="1" applyFill="1" applyAlignment="1">
      <alignment horizontal="center"/>
    </xf>
    <xf numFmtId="0" fontId="8" fillId="0" borderId="1" xfId="0" applyFont="1" applyBorder="1" applyAlignment="1">
      <alignment horizontal="left" vertical="center" wrapText="1"/>
    </xf>
    <xf numFmtId="0" fontId="15" fillId="0" borderId="1" xfId="0" applyFont="1" applyBorder="1" applyAlignment="1">
      <alignment horizontal="center" vertical="center" wrapText="1"/>
    </xf>
    <xf numFmtId="0" fontId="16" fillId="0" borderId="0" xfId="0" applyFont="1" applyAlignment="1">
      <alignment horizontal="right" vertical="center"/>
    </xf>
    <xf numFmtId="0" fontId="13" fillId="0" borderId="1" xfId="0" applyFont="1" applyBorder="1" applyAlignment="1">
      <alignment horizontal="center" vertical="center" wrapText="1"/>
    </xf>
    <xf numFmtId="3" fontId="4" fillId="2" borderId="1" xfId="0" applyNumberFormat="1" applyFont="1" applyFill="1" applyBorder="1" applyAlignment="1">
      <alignment horizontal="center" vertical="center" wrapText="1"/>
    </xf>
    <xf numFmtId="3" fontId="12" fillId="2" borderId="1" xfId="0" applyNumberFormat="1" applyFont="1" applyFill="1" applyBorder="1" applyAlignment="1">
      <alignment horizontal="center" vertical="center" wrapText="1"/>
    </xf>
    <xf numFmtId="165" fontId="12" fillId="2" borderId="1" xfId="0" applyNumberFormat="1" applyFont="1" applyFill="1" applyBorder="1" applyAlignment="1">
      <alignment horizontal="center" vertical="center" wrapText="1"/>
    </xf>
    <xf numFmtId="0" fontId="17" fillId="2" borderId="1" xfId="0" applyFont="1" applyFill="1" applyBorder="1" applyAlignment="1">
      <alignment horizontal="left"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9" xfId="0" applyFont="1" applyBorder="1" applyAlignment="1">
      <alignment horizontal="center" vertical="center" wrapText="1"/>
    </xf>
    <xf numFmtId="0" fontId="4" fillId="2" borderId="5"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4" fillId="0" borderId="11"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18" fillId="2" borderId="1" xfId="0" applyFont="1" applyFill="1" applyBorder="1" applyAlignment="1">
      <alignment horizontal="left" vertical="center" wrapText="1"/>
    </xf>
  </cellXfs>
  <cellStyles count="2">
    <cellStyle name="Обычный" xfId="0" builtinId="0"/>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0</xdr:colOff>
      <xdr:row>12</xdr:row>
      <xdr:rowOff>37354</xdr:rowOff>
    </xdr:from>
    <xdr:to>
      <xdr:col>14</xdr:col>
      <xdr:colOff>65314</xdr:colOff>
      <xdr:row>22</xdr:row>
      <xdr:rowOff>51955</xdr:rowOff>
    </xdr:to>
    <xdr:sp macro="" textlink="">
      <xdr:nvSpPr>
        <xdr:cNvPr id="4" name="Rectangle 6">
          <a:extLst>
            <a:ext uri="{FF2B5EF4-FFF2-40B4-BE49-F238E27FC236}">
              <a16:creationId xmlns:a16="http://schemas.microsoft.com/office/drawing/2014/main" id="{00000000-0008-0000-0000-000004000000}"/>
            </a:ext>
          </a:extLst>
        </xdr:cNvPr>
        <xdr:cNvSpPr>
          <a:spLocks noChangeArrowheads="1"/>
        </xdr:cNvSpPr>
      </xdr:nvSpPr>
      <xdr:spPr>
        <a:xfrm flipV="1">
          <a:off x="0" y="17632627"/>
          <a:ext cx="16162564" cy="1659828"/>
        </a:xfrm>
        <a:prstGeom prst="rect">
          <a:avLst/>
        </a:prstGeom>
        <a:solidFill>
          <a:srgbClr val="FFFFFF"/>
        </a:solidFill>
        <a:ln w="9525">
          <a:noFill/>
          <a:miter lim="800000"/>
        </a:ln>
      </xdr:spPr>
      <xdr:txBody>
        <a:bodyPr vertOverflow="clip" wrap="square" lIns="0" tIns="18288" rIns="27432" bIns="0" anchor="t" upright="1"/>
        <a:lstStyle/>
        <a:p>
          <a:r>
            <a:rPr lang="ru-RU" sz="1100" b="1">
              <a:effectLst/>
              <a:latin typeface="GHEA Grapalat" panose="02000506050000020003" pitchFamily="50" charset="0"/>
              <a:ea typeface="+mn-ea"/>
              <a:cs typeface="+mn-cs"/>
            </a:rPr>
            <a:t>Примечание:</a:t>
          </a:r>
          <a:endParaRPr lang="en-US" sz="1100" b="1">
            <a:effectLst/>
            <a:latin typeface="GHEA Grapalat" panose="02000506050000020003" pitchFamily="50" charset="0"/>
            <a:ea typeface="+mn-ea"/>
            <a:cs typeface="+mn-cs"/>
          </a:endParaRPr>
        </a:p>
        <a:p>
          <a:r>
            <a:rPr lang="ru-RU" sz="1100" b="1">
              <a:effectLst/>
              <a:latin typeface="GHEA Grapalat" panose="02000506050000020003" pitchFamily="50" charset="0"/>
              <a:ea typeface="+mn-ea"/>
              <a:cs typeface="+mn-cs"/>
            </a:rPr>
            <a:t>1</a:t>
          </a:r>
          <a:r>
            <a:rPr lang="ru-RU" sz="1100" b="0">
              <a:effectLst/>
              <a:latin typeface="GHEA Grapalat" panose="02000506050000020003" pitchFamily="50" charset="0"/>
              <a:ea typeface="+mn-ea"/>
              <a:cs typeface="+mn-cs"/>
            </a:rPr>
            <a:t>. Изделие должно быть новым, неиспользованным и в заводской упаковке.</a:t>
          </a:r>
          <a:endParaRPr lang="en-US" sz="1100" b="0">
            <a:effectLst/>
            <a:latin typeface="GHEA Grapalat" panose="02000506050000020003" pitchFamily="50" charset="0"/>
            <a:ea typeface="+mn-ea"/>
            <a:cs typeface="+mn-cs"/>
          </a:endParaRPr>
        </a:p>
        <a:p>
          <a:r>
            <a:rPr lang="ru-RU" sz="1100" b="0">
              <a:effectLst/>
              <a:latin typeface="GHEA Grapalat" panose="02000506050000020003" pitchFamily="50" charset="0"/>
              <a:ea typeface="+mn-ea"/>
              <a:cs typeface="+mn-cs"/>
            </a:rPr>
            <a:t>2. К изделию необходимо приложить информационный буклет (технический паспорт), официально изданный производителем, который должен содержать все характеристики устройств, предоставленные участником, если таковые имеются.</a:t>
          </a:r>
          <a:endParaRPr lang="en-US" sz="1100" b="0">
            <a:effectLst/>
            <a:latin typeface="GHEA Grapalat" panose="02000506050000020003" pitchFamily="50" charset="0"/>
            <a:ea typeface="+mn-ea"/>
            <a:cs typeface="+mn-cs"/>
          </a:endParaRPr>
        </a:p>
        <a:p>
          <a:r>
            <a:rPr lang="ru-RU" sz="1100" b="0">
              <a:effectLst/>
              <a:latin typeface="GHEA Grapalat" panose="02000506050000020003" pitchFamily="50" charset="0"/>
              <a:ea typeface="+mn-ea"/>
              <a:cs typeface="+mn-cs"/>
            </a:rPr>
            <a:t>3. Гарантийный срок на дозу </a:t>
          </a:r>
          <a:r>
            <a:rPr lang="en-US" sz="1100" b="0">
              <a:effectLst/>
              <a:latin typeface="GHEA Grapalat" panose="02000506050000020003" pitchFamily="50" charset="0"/>
              <a:ea typeface="+mn-ea"/>
              <a:cs typeface="+mn-cs"/>
            </a:rPr>
            <a:t>N1-</a:t>
          </a:r>
          <a:r>
            <a:rPr lang="ru-RU" sz="1100" b="0">
              <a:effectLst/>
              <a:latin typeface="GHEA Grapalat" panose="02000506050000020003" pitchFamily="50" charset="0"/>
              <a:ea typeface="+mn-ea"/>
              <a:cs typeface="+mn-cs"/>
            </a:rPr>
            <a:t>5</a:t>
          </a:r>
          <a:r>
            <a:rPr lang="en-US" sz="1100" b="0">
              <a:effectLst/>
              <a:latin typeface="GHEA Grapalat" panose="02000506050000020003" pitchFamily="50" charset="0"/>
              <a:ea typeface="+mn-ea"/>
              <a:cs typeface="+mn-cs"/>
            </a:rPr>
            <a:t> </a:t>
          </a:r>
          <a:r>
            <a:rPr lang="ru-RU" sz="1100" b="0">
              <a:effectLst/>
              <a:latin typeface="GHEA Grapalat" panose="02000506050000020003" pitchFamily="50" charset="0"/>
              <a:ea typeface="+mn-ea"/>
              <a:cs typeface="+mn-cs"/>
            </a:rPr>
            <a:t>составляет 1 (один) год со дня, следующего за днем ​​приемки изделия.</a:t>
          </a:r>
          <a:endParaRPr lang="en-US" sz="1100" b="0">
            <a:effectLst/>
            <a:latin typeface="GHEA Grapalat" panose="02000506050000020003" pitchFamily="50" charset="0"/>
            <a:ea typeface="+mn-ea"/>
            <a:cs typeface="+mn-cs"/>
          </a:endParaRPr>
        </a:p>
        <a:p>
          <a:r>
            <a:rPr lang="ru-RU" sz="1100" b="0">
              <a:effectLst/>
              <a:latin typeface="GHEA Grapalat" panose="02000506050000020003" pitchFamily="50" charset="0"/>
              <a:ea typeface="+mn-ea"/>
              <a:cs typeface="+mn-cs"/>
            </a:rPr>
            <a:t>4. Поставка изделия осуществляется силами и средствами Продавца.</a:t>
          </a:r>
          <a:endParaRPr lang="en-US" sz="1100" b="0">
            <a:effectLst/>
            <a:latin typeface="GHEA Grapalat" panose="02000506050000020003" pitchFamily="50" charset="0"/>
            <a:ea typeface="+mn-ea"/>
            <a:cs typeface="+mn-cs"/>
          </a:endParaRPr>
        </a:p>
        <a:p>
          <a:r>
            <a:rPr lang="ru-RU" sz="1100" b="0">
              <a:effectLst/>
              <a:latin typeface="GHEA Grapalat" panose="02000506050000020003" pitchFamily="50" charset="0"/>
              <a:ea typeface="+mn-ea"/>
              <a:cs typeface="+mn-cs"/>
            </a:rPr>
            <a:t>5. В течение гарантийного срока транспортировка изделий для обслуживания осуществляется силами и средствами Продавца.</a:t>
          </a:r>
          <a:endParaRPr lang="en-US" sz="1100" b="0">
            <a:effectLst/>
            <a:latin typeface="GHEA Grapalat" panose="02000506050000020003" pitchFamily="50" charset="0"/>
            <a:ea typeface="+mn-ea"/>
            <a:cs typeface="+mn-cs"/>
          </a:endParaRPr>
        </a:p>
        <a:p>
          <a:r>
            <a:rPr lang="ru-RU" sz="1100" b="0">
              <a:effectLst/>
              <a:latin typeface="GHEA Grapalat" panose="02000506050000020003" pitchFamily="50" charset="0"/>
              <a:ea typeface="+mn-ea"/>
              <a:cs typeface="+mn-cs"/>
            </a:rPr>
            <a:t>6. По запросу Покупателя Продавец предоставляет гарантийное письмо или сертификат соответствия от производителя или его представителя.</a:t>
          </a:r>
          <a:endParaRPr lang="en-US" sz="800" b="0" i="0" u="none" strike="noStrike" baseline="0">
            <a:solidFill>
              <a:sysClr val="windowText" lastClr="000000"/>
            </a:solidFill>
            <a:latin typeface="GHEA Grapalat" panose="02000506050000020003" pitchFamily="50" charset="0"/>
          </a:endParaRPr>
        </a:p>
      </xdr:txBody>
    </xdr:sp>
    <xdr:clientData/>
  </xdr:twoCellAnchor>
  <mc:AlternateContent xmlns:mc="http://schemas.openxmlformats.org/markup-compatibility/2006">
    <mc:Choice xmlns:a14="http://schemas.microsoft.com/office/drawing/2010/main" Requires="a14">
      <xdr:twoCellAnchor editAs="oneCell">
        <xdr:from>
          <xdr:col>3</xdr:col>
          <xdr:colOff>1085850</xdr:colOff>
          <xdr:row>1</xdr:row>
          <xdr:rowOff>171450</xdr:rowOff>
        </xdr:from>
        <xdr:to>
          <xdr:col>5</xdr:col>
          <xdr:colOff>533400</xdr:colOff>
          <xdr:row>1</xdr:row>
          <xdr:rowOff>514350</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twoCellAnchor>
    <xdr:from>
      <xdr:col>5</xdr:col>
      <xdr:colOff>152401</xdr:colOff>
      <xdr:row>0</xdr:row>
      <xdr:rowOff>130628</xdr:rowOff>
    </xdr:from>
    <xdr:to>
      <xdr:col>11</xdr:col>
      <xdr:colOff>880451</xdr:colOff>
      <xdr:row>0</xdr:row>
      <xdr:rowOff>865958</xdr:rowOff>
    </xdr:to>
    <xdr:sp macro="" textlink="">
      <xdr:nvSpPr>
        <xdr:cNvPr id="8" name="Rectangle 6">
          <a:extLst>
            <a:ext uri="{FF2B5EF4-FFF2-40B4-BE49-F238E27FC236}">
              <a16:creationId xmlns:a16="http://schemas.microsoft.com/office/drawing/2014/main" id="{00000000-0008-0000-0000-000008000000}"/>
            </a:ext>
          </a:extLst>
        </xdr:cNvPr>
        <xdr:cNvSpPr>
          <a:spLocks noChangeArrowheads="1"/>
        </xdr:cNvSpPr>
      </xdr:nvSpPr>
      <xdr:spPr>
        <a:xfrm flipV="1">
          <a:off x="8621487" y="130628"/>
          <a:ext cx="6345078" cy="735330"/>
        </a:xfrm>
        <a:prstGeom prst="rect">
          <a:avLst/>
        </a:prstGeom>
        <a:solidFill>
          <a:srgbClr val="FFFFFF"/>
        </a:solidFill>
        <a:ln w="9525">
          <a:noFill/>
          <a:miter lim="800000"/>
        </a:ln>
      </xdr:spPr>
      <xdr:txBody>
        <a:bodyPr vertOverflow="clip" wrap="square" lIns="0" tIns="18288" rIns="27432" bIns="0" anchor="t" upright="1"/>
        <a:lstStyle/>
        <a:p>
          <a:pPr algn="r"/>
          <a:r>
            <a:rPr lang="ru-RU" sz="1100" i="1">
              <a:effectLst/>
              <a:latin typeface="+mn-lt"/>
              <a:ea typeface="+mn-ea"/>
              <a:cs typeface="+mn-cs"/>
            </a:rPr>
            <a:t>Приложение № </a:t>
          </a:r>
          <a:r>
            <a:rPr lang="en-US" sz="1100" i="1">
              <a:effectLst/>
              <a:latin typeface="+mn-lt"/>
              <a:ea typeface="+mn-ea"/>
              <a:cs typeface="+mn-cs"/>
            </a:rPr>
            <a:t>1</a:t>
          </a:r>
          <a:endParaRPr lang="en-US" sz="1100">
            <a:effectLst/>
            <a:latin typeface="+mn-lt"/>
            <a:ea typeface="+mn-ea"/>
            <a:cs typeface="+mn-cs"/>
          </a:endParaRPr>
        </a:p>
        <a:p>
          <a:pPr algn="r"/>
          <a:r>
            <a:rPr lang="ru-RU" sz="1100" i="1">
              <a:effectLst/>
              <a:latin typeface="+mn-lt"/>
              <a:ea typeface="+mn-ea"/>
              <a:cs typeface="+mn-cs"/>
            </a:rPr>
            <a:t>к Договору под кодом </a:t>
          </a:r>
          <a:br>
            <a:rPr lang="ru-RU" sz="1100" i="1">
              <a:effectLst/>
              <a:latin typeface="+mn-lt"/>
              <a:ea typeface="+mn-ea"/>
              <a:cs typeface="+mn-cs"/>
            </a:rPr>
          </a:br>
          <a:r>
            <a:rPr lang="ru-RU" sz="1100" i="1">
              <a:effectLst/>
              <a:latin typeface="+mn-lt"/>
              <a:ea typeface="+mn-ea"/>
              <a:cs typeface="+mn-cs"/>
            </a:rPr>
            <a:t>заключенному "	"	2</a:t>
          </a:r>
          <a:r>
            <a:rPr lang="en-US" sz="1100" i="1">
              <a:effectLst/>
              <a:latin typeface="+mn-lt"/>
              <a:ea typeface="+mn-ea"/>
              <a:cs typeface="+mn-cs"/>
            </a:rPr>
            <a:t>026</a:t>
          </a:r>
          <a:r>
            <a:rPr lang="ru-RU" sz="1100" i="1">
              <a:effectLst/>
              <a:latin typeface="+mn-lt"/>
              <a:ea typeface="+mn-ea"/>
              <a:cs typeface="+mn-cs"/>
            </a:rPr>
            <a:t>г.</a:t>
          </a:r>
          <a:endParaRPr lang="en-US" sz="1100">
            <a:effectLst/>
            <a:latin typeface="+mn-lt"/>
            <a:ea typeface="+mn-ea"/>
            <a:cs typeface="+mn-cs"/>
          </a:endParaRPr>
        </a:p>
        <a:p>
          <a:pPr algn="r"/>
          <a:r>
            <a:rPr lang="hy-AM" sz="1050" b="1" i="1">
              <a:effectLst/>
              <a:latin typeface="GHEA Grapalat" panose="02000506050000020003" pitchFamily="50" charset="0"/>
              <a:ea typeface="+mn-ea"/>
              <a:cs typeface="+mn-cs"/>
            </a:rPr>
            <a:t>                    «ՌՀ-ՍՀ-ԳՀԱՊՁԲ-26/31» ծածկագրով պայմանագրի</a:t>
          </a:r>
          <a:endParaRPr lang="ru-RU" sz="1050" b="1">
            <a:effectLst/>
            <a:latin typeface="GHEA Grapalat" panose="02000506050000020003" pitchFamily="50" charset="0"/>
            <a:ea typeface="+mn-ea"/>
            <a:cs typeface="+mn-cs"/>
          </a:endParaRPr>
        </a:p>
        <a:p>
          <a:pPr algn="r" rtl="0">
            <a:lnSpc>
              <a:spcPts val="700"/>
            </a:lnSpc>
            <a:defRPr sz="1000"/>
          </a:pPr>
          <a:endParaRPr lang="en-US" sz="800" b="1" i="0" u="none" strike="noStrike" baseline="0">
            <a:solidFill>
              <a:srgbClr val="000000"/>
            </a:solidFill>
            <a:latin typeface="Times Armenian" panose="02020603050405020304"/>
          </a:endParaRPr>
        </a:p>
      </xdr:txBody>
    </xdr:sp>
    <xdr:clientData/>
  </xdr:twoCellAnchor>
  <xdr:twoCellAnchor>
    <xdr:from>
      <xdr:col>2</xdr:col>
      <xdr:colOff>479465</xdr:colOff>
      <xdr:row>23</xdr:row>
      <xdr:rowOff>44283</xdr:rowOff>
    </xdr:from>
    <xdr:to>
      <xdr:col>4</xdr:col>
      <xdr:colOff>1279490</xdr:colOff>
      <xdr:row>40</xdr:row>
      <xdr:rowOff>8957</xdr:rowOff>
    </xdr:to>
    <xdr:sp macro="" textlink="">
      <xdr:nvSpPr>
        <xdr:cNvPr id="9" name="Rectangle 6">
          <a:extLst>
            <a:ext uri="{FF2B5EF4-FFF2-40B4-BE49-F238E27FC236}">
              <a16:creationId xmlns:a16="http://schemas.microsoft.com/office/drawing/2014/main" id="{00000000-0008-0000-0000-000009000000}"/>
            </a:ext>
          </a:extLst>
        </xdr:cNvPr>
        <xdr:cNvSpPr>
          <a:spLocks noChangeArrowheads="1"/>
        </xdr:cNvSpPr>
      </xdr:nvSpPr>
      <xdr:spPr>
        <a:xfrm flipV="1">
          <a:off x="2453738" y="19449306"/>
          <a:ext cx="3285184" cy="2761560"/>
        </a:xfrm>
        <a:prstGeom prst="rect">
          <a:avLst/>
        </a:prstGeom>
        <a:solidFill>
          <a:srgbClr val="FFFFFF"/>
        </a:solidFill>
        <a:ln w="9525">
          <a:noFill/>
          <a:miter lim="800000"/>
        </a:ln>
      </xdr:spPr>
      <xdr:txBody>
        <a:bodyPr vertOverflow="clip" wrap="square" lIns="0" tIns="18288" rIns="27432" bIns="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lang="nb-NO" sz="1100" b="1">
              <a:effectLst/>
              <a:latin typeface="+mn-lt"/>
              <a:ea typeface="+mn-ea"/>
              <a:cs typeface="+mn-cs"/>
            </a:rPr>
            <a:t>ПОКУПАТЕЛЬ</a:t>
          </a:r>
          <a:endParaRPr lang="en-US" sz="1100">
            <a:effectLst/>
            <a:latin typeface="+mn-lt"/>
            <a:ea typeface="+mn-ea"/>
            <a:cs typeface="+mn-cs"/>
          </a:endParaRPr>
        </a:p>
        <a:p>
          <a:pPr algn="ctr"/>
          <a:r>
            <a:rPr lang="ru-RU" sz="1100">
              <a:effectLst/>
              <a:latin typeface="+mn-lt"/>
              <a:ea typeface="+mn-ea"/>
              <a:cs typeface="+mn-cs"/>
            </a:rPr>
            <a:t>ГОУ ВПО Российско-Армянский (Славянский) университет</a:t>
          </a:r>
          <a:br>
            <a:rPr lang="ru-RU" sz="1100">
              <a:effectLst/>
              <a:latin typeface="+mn-lt"/>
              <a:ea typeface="+mn-ea"/>
              <a:cs typeface="+mn-cs"/>
            </a:rPr>
          </a:br>
          <a:r>
            <a:rPr lang="ru-RU" sz="1100">
              <a:effectLst/>
              <a:latin typeface="+mn-lt"/>
              <a:ea typeface="+mn-ea"/>
              <a:cs typeface="+mn-cs"/>
            </a:rPr>
            <a:t>г. Ереван, ул. Овсепа Эмина, 123</a:t>
          </a:r>
          <a:br>
            <a:rPr lang="ru-RU" sz="1100">
              <a:effectLst/>
              <a:latin typeface="+mn-lt"/>
              <a:ea typeface="+mn-ea"/>
              <a:cs typeface="+mn-cs"/>
            </a:rPr>
          </a:br>
          <a:r>
            <a:rPr lang="ru-RU" sz="1100">
              <a:effectLst/>
              <a:latin typeface="+mn-lt"/>
              <a:ea typeface="+mn-ea"/>
              <a:cs typeface="+mn-cs"/>
            </a:rPr>
            <a:t>ЗАО «Ардшинбанк»</a:t>
          </a:r>
          <a:br>
            <a:rPr lang="ru-RU" sz="1100">
              <a:effectLst/>
              <a:latin typeface="+mn-lt"/>
              <a:ea typeface="+mn-ea"/>
              <a:cs typeface="+mn-cs"/>
            </a:rPr>
          </a:br>
          <a:r>
            <a:rPr lang="ru-RU" sz="1100">
              <a:effectLst/>
              <a:latin typeface="+mn-lt"/>
              <a:ea typeface="+mn-ea"/>
              <a:cs typeface="+mn-cs"/>
            </a:rPr>
            <a:t>2480100103250010</a:t>
          </a:r>
          <a:br>
            <a:rPr lang="ru-RU" sz="1100">
              <a:effectLst/>
              <a:latin typeface="+mn-lt"/>
              <a:ea typeface="+mn-ea"/>
              <a:cs typeface="+mn-cs"/>
            </a:rPr>
          </a:br>
          <a:r>
            <a:rPr lang="ru-RU" sz="1100">
              <a:effectLst/>
              <a:latin typeface="+mn-lt"/>
              <a:ea typeface="+mn-ea"/>
              <a:cs typeface="+mn-cs"/>
            </a:rPr>
            <a:t>ИНН 00053474</a:t>
          </a:r>
          <a:br>
            <a:rPr lang="ru-RU" sz="1100">
              <a:effectLst/>
              <a:latin typeface="+mn-lt"/>
              <a:ea typeface="+mn-ea"/>
              <a:cs typeface="+mn-cs"/>
            </a:rPr>
          </a:br>
          <a:r>
            <a:rPr lang="ru-RU" sz="1100">
              <a:effectLst/>
              <a:latin typeface="+mn-lt"/>
              <a:ea typeface="+mn-ea"/>
              <a:cs typeface="+mn-cs"/>
            </a:rPr>
            <a:t>Ректор — Э. Сандоян</a:t>
          </a:r>
          <a:endParaRPr lang="en-US" sz="1100">
            <a:effectLst/>
            <a:latin typeface="+mn-lt"/>
            <a:ea typeface="+mn-ea"/>
            <a:cs typeface="+mn-cs"/>
          </a:endParaRPr>
        </a:p>
        <a:p>
          <a:r>
            <a:rPr lang="ru-RU" sz="1100" u="none" strike="noStrike">
              <a:effectLst/>
              <a:latin typeface="+mn-lt"/>
              <a:ea typeface="+mn-ea"/>
              <a:cs typeface="+mn-cs"/>
            </a:rPr>
            <a:t> </a:t>
          </a:r>
          <a:endParaRPr lang="en-US" sz="1100">
            <a:effectLst/>
            <a:latin typeface="+mn-lt"/>
            <a:ea typeface="+mn-ea"/>
            <a:cs typeface="+mn-cs"/>
          </a:endParaRPr>
        </a:p>
        <a:p>
          <a:pPr algn="ctr"/>
          <a:endParaRPr lang="ru-RU" sz="1100">
            <a:effectLst/>
            <a:latin typeface="GHEA Grapalat" panose="02000506050000020003" pitchFamily="50" charset="0"/>
            <a:ea typeface="+mn-ea"/>
            <a:cs typeface="+mn-cs"/>
          </a:endParaRPr>
        </a:p>
        <a:p>
          <a:pPr marL="0" marR="0" lvl="0" indent="0" algn="r" defTabSz="914400" rtl="0" eaLnBrk="1" fontAlgn="auto" latinLnBrk="0" hangingPunct="1">
            <a:lnSpc>
              <a:spcPts val="700"/>
            </a:lnSpc>
            <a:spcBef>
              <a:spcPts val="0"/>
            </a:spcBef>
            <a:spcAft>
              <a:spcPts val="0"/>
            </a:spcAft>
            <a:buClrTx/>
            <a:buSzTx/>
            <a:buFontTx/>
            <a:buNone/>
            <a:tabLst/>
            <a:defRPr sz="1000"/>
          </a:pPr>
          <a:endParaRPr kumimoji="0" lang="en-US" sz="1100" b="1" i="0" u="none" strike="noStrike" kern="0" cap="none" spc="0" normalizeH="0" baseline="0" noProof="0">
            <a:ln>
              <a:noFill/>
            </a:ln>
            <a:solidFill>
              <a:srgbClr val="000000"/>
            </a:solidFill>
            <a:effectLst/>
            <a:uLnTx/>
            <a:uFillTx/>
            <a:latin typeface="GHEA Grapalat" panose="02000506050000020003" pitchFamily="50" charset="0"/>
          </a:endParaRPr>
        </a:p>
      </xdr:txBody>
    </xdr:sp>
    <xdr:clientData/>
  </xdr:twoCellAnchor>
  <xdr:twoCellAnchor>
    <xdr:from>
      <xdr:col>6</xdr:col>
      <xdr:colOff>849828</xdr:colOff>
      <xdr:row>23</xdr:row>
      <xdr:rowOff>95249</xdr:rowOff>
    </xdr:from>
    <xdr:to>
      <xdr:col>9</xdr:col>
      <xdr:colOff>743922</xdr:colOff>
      <xdr:row>40</xdr:row>
      <xdr:rowOff>29295</xdr:rowOff>
    </xdr:to>
    <xdr:sp macro="" textlink="">
      <xdr:nvSpPr>
        <xdr:cNvPr id="10" name="Rectangle 6">
          <a:extLst>
            <a:ext uri="{FF2B5EF4-FFF2-40B4-BE49-F238E27FC236}">
              <a16:creationId xmlns:a16="http://schemas.microsoft.com/office/drawing/2014/main" id="{00000000-0008-0000-0000-00000A000000}"/>
            </a:ext>
          </a:extLst>
        </xdr:cNvPr>
        <xdr:cNvSpPr>
          <a:spLocks noChangeArrowheads="1"/>
        </xdr:cNvSpPr>
      </xdr:nvSpPr>
      <xdr:spPr>
        <a:xfrm flipV="1">
          <a:off x="9950533" y="19500272"/>
          <a:ext cx="2483162" cy="2730932"/>
        </a:xfrm>
        <a:prstGeom prst="rect">
          <a:avLst/>
        </a:prstGeom>
        <a:solidFill>
          <a:srgbClr val="FFFFFF"/>
        </a:solidFill>
        <a:ln w="9525">
          <a:noFill/>
          <a:miter lim="800000"/>
        </a:ln>
      </xdr:spPr>
      <xdr:txBody>
        <a:bodyPr vertOverflow="clip" wrap="square" lIns="0" tIns="18288" rIns="27432" bIns="0" anchor="ctr" upright="1"/>
        <a:lstStyle/>
        <a:p>
          <a:pPr algn="ctr"/>
          <a:r>
            <a:rPr lang="ru-RU" sz="1100" b="1">
              <a:effectLst/>
              <a:latin typeface="+mn-lt"/>
              <a:ea typeface="+mn-ea"/>
              <a:cs typeface="+mn-cs"/>
            </a:rPr>
            <a:t>ПРОДАВЕЦ</a:t>
          </a:r>
          <a:endParaRPr lang="en-US" sz="1100">
            <a:effectLst/>
            <a:latin typeface="+mn-lt"/>
            <a:ea typeface="+mn-ea"/>
            <a:cs typeface="+mn-cs"/>
          </a:endParaRPr>
        </a:p>
        <a:p>
          <a:pPr algn="ctr"/>
          <a:r>
            <a:rPr lang="en-US" sz="1100">
              <a:effectLst/>
              <a:latin typeface="+mn-lt"/>
              <a:ea typeface="+mn-ea"/>
              <a:cs typeface="+mn-cs"/>
            </a:rPr>
            <a:t>______________________</a:t>
          </a:r>
        </a:p>
        <a:p>
          <a:pPr algn="ctr"/>
          <a:r>
            <a:rPr lang="ru-RU" sz="1100">
              <a:effectLst/>
              <a:latin typeface="+mn-lt"/>
              <a:ea typeface="+mn-ea"/>
              <a:cs typeface="+mn-cs"/>
            </a:rPr>
            <a:t>/подпись/</a:t>
          </a:r>
          <a:endParaRPr lang="en-US" sz="1100">
            <a:effectLst/>
            <a:latin typeface="+mn-lt"/>
            <a:ea typeface="+mn-ea"/>
            <a:cs typeface="+mn-cs"/>
          </a:endParaRPr>
        </a:p>
        <a:p>
          <a:pPr algn="ctr"/>
          <a:endParaRPr lang="ru-RU" sz="1100">
            <a:effectLst/>
            <a:latin typeface="GHEA Grapalat" panose="02000506050000020003" pitchFamily="50" charset="0"/>
            <a:ea typeface="+mn-ea"/>
            <a:cs typeface="+mn-cs"/>
          </a:endParaRPr>
        </a:p>
        <a:p>
          <a:pPr marL="0" marR="0" lvl="0" indent="0" algn="r" defTabSz="914400" rtl="0" eaLnBrk="1" fontAlgn="auto" latinLnBrk="0" hangingPunct="1">
            <a:lnSpc>
              <a:spcPts val="700"/>
            </a:lnSpc>
            <a:spcBef>
              <a:spcPts val="0"/>
            </a:spcBef>
            <a:spcAft>
              <a:spcPts val="0"/>
            </a:spcAft>
            <a:buClrTx/>
            <a:buSzTx/>
            <a:buFontTx/>
            <a:buNone/>
            <a:tabLst/>
            <a:defRPr sz="1000"/>
          </a:pPr>
          <a:endParaRPr kumimoji="0" lang="en-US" sz="1100" b="1" i="0" u="none" strike="noStrike" kern="0" cap="none" spc="0" normalizeH="0" baseline="0" noProof="0">
            <a:ln>
              <a:noFill/>
            </a:ln>
            <a:solidFill>
              <a:srgbClr val="000000"/>
            </a:solidFill>
            <a:effectLst/>
            <a:uLnTx/>
            <a:uFillTx/>
            <a:latin typeface="GHEA Grapalat" panose="02000506050000020003" pitchFamily="50"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266700</xdr:colOff>
      <xdr:row>13</xdr:row>
      <xdr:rowOff>152400</xdr:rowOff>
    </xdr:from>
    <xdr:to>
      <xdr:col>16</xdr:col>
      <xdr:colOff>88174</xdr:colOff>
      <xdr:row>20</xdr:row>
      <xdr:rowOff>7620</xdr:rowOff>
    </xdr:to>
    <xdr:sp macro="" textlink="">
      <xdr:nvSpPr>
        <xdr:cNvPr id="6" name="Rectangle 6">
          <a:extLst>
            <a:ext uri="{FF2B5EF4-FFF2-40B4-BE49-F238E27FC236}">
              <a16:creationId xmlns:a16="http://schemas.microsoft.com/office/drawing/2014/main" id="{00000000-0008-0000-0100-000006000000}"/>
            </a:ext>
          </a:extLst>
        </xdr:cNvPr>
        <xdr:cNvSpPr>
          <a:spLocks noChangeArrowheads="1"/>
        </xdr:cNvSpPr>
      </xdr:nvSpPr>
      <xdr:spPr>
        <a:xfrm flipV="1">
          <a:off x="266700" y="9730740"/>
          <a:ext cx="16600714" cy="1135380"/>
        </a:xfrm>
        <a:prstGeom prst="rect">
          <a:avLst/>
        </a:prstGeom>
        <a:solidFill>
          <a:srgbClr val="FFFFFF"/>
        </a:solidFill>
        <a:ln w="9525">
          <a:noFill/>
          <a:miter lim="800000"/>
        </a:ln>
      </xdr:spPr>
      <xdr:txBody>
        <a:bodyPr vertOverflow="clip" wrap="square" lIns="0" tIns="18288" rIns="27432" bIns="0" anchor="t" upright="1"/>
        <a:lstStyle/>
        <a:p>
          <a:pPr lvl="0"/>
          <a:r>
            <a:rPr lang="hy-AM" sz="1100" b="0">
              <a:effectLst/>
              <a:latin typeface="GHEA Grapalat" panose="02000506050000020003" pitchFamily="50" charset="0"/>
              <a:ea typeface="+mn-ea"/>
              <a:cs typeface="+mn-cs"/>
            </a:rPr>
            <a:t> </a:t>
          </a:r>
          <a:endParaRPr lang="en-US" sz="1100" b="0">
            <a:effectLst/>
            <a:latin typeface="GHEA Grapalat" panose="02000506050000020003" pitchFamily="50" charset="0"/>
            <a:ea typeface="+mn-ea"/>
            <a:cs typeface="+mn-cs"/>
          </a:endParaRPr>
        </a:p>
        <a:p>
          <a:r>
            <a:rPr lang="hy-AM" sz="1100" b="0">
              <a:effectLst/>
              <a:latin typeface="GHEA Grapalat" panose="02000506050000020003" pitchFamily="50" charset="0"/>
              <a:ea typeface="+mn-ea"/>
              <a:cs typeface="+mn-cs"/>
            </a:rPr>
            <a:t> </a:t>
          </a:r>
          <a:r>
            <a:rPr lang="ru-RU" sz="1100" i="1">
              <a:effectLst/>
              <a:latin typeface="+mn-lt"/>
              <a:ea typeface="+mn-ea"/>
              <a:cs typeface="+mn-cs"/>
            </a:rPr>
            <a:t>* Суммы к оплате представлены в порядке возрастания. Если договор заключается на основании части 6 статьи 15 Закона РА «О закупках», то данная таблица дополняется и заключается одновременно с соглашением, заключенным между сторонами, если предусмотрены финансовые ресурсы, как его неотъемлемая часть</a:t>
          </a:r>
          <a:endParaRPr lang="en-US" sz="1100" i="1">
            <a:effectLst/>
            <a:latin typeface="+mn-lt"/>
            <a:ea typeface="+mn-ea"/>
            <a:cs typeface="+mn-cs"/>
          </a:endParaRPr>
        </a:p>
        <a:p>
          <a:r>
            <a:rPr lang="ru-RU" sz="1100" i="1">
              <a:effectLst/>
              <a:latin typeface="+mn-lt"/>
              <a:ea typeface="+mn-ea"/>
              <a:cs typeface="+mn-cs"/>
            </a:rPr>
            <a:t>.** В приглашении суммы указываются в процентах, а при заключении договора вместо процента указывается конкретная сумма.</a:t>
          </a:r>
          <a:r>
            <a:rPr lang="es-ES" sz="1100">
              <a:effectLst/>
              <a:latin typeface="+mn-lt"/>
              <a:ea typeface="+mn-ea"/>
              <a:cs typeface="+mn-cs"/>
            </a:rPr>
            <a:t> </a:t>
          </a:r>
          <a:endParaRPr lang="ru-RU" sz="1100">
            <a:effectLst/>
            <a:latin typeface="+mn-lt"/>
            <a:ea typeface="+mn-ea"/>
            <a:cs typeface="+mn-cs"/>
          </a:endParaRPr>
        </a:p>
        <a:p>
          <a:pPr algn="r" rtl="0">
            <a:lnSpc>
              <a:spcPts val="700"/>
            </a:lnSpc>
            <a:defRPr sz="1000"/>
          </a:pPr>
          <a:endParaRPr lang="en-US" sz="800" b="0" i="0" u="none" strike="noStrike" baseline="0">
            <a:solidFill>
              <a:sysClr val="windowText" lastClr="000000"/>
            </a:solidFill>
            <a:latin typeface="GHEA Grapalat" panose="02000506050000020003" pitchFamily="50" charset="0"/>
          </a:endParaRPr>
        </a:p>
      </xdr:txBody>
    </xdr:sp>
    <xdr:clientData/>
  </xdr:twoCellAnchor>
  <xdr:twoCellAnchor>
    <xdr:from>
      <xdr:col>2</xdr:col>
      <xdr:colOff>0</xdr:colOff>
      <xdr:row>22</xdr:row>
      <xdr:rowOff>0</xdr:rowOff>
    </xdr:from>
    <xdr:to>
      <xdr:col>3</xdr:col>
      <xdr:colOff>405220</xdr:colOff>
      <xdr:row>35</xdr:row>
      <xdr:rowOff>134985</xdr:rowOff>
    </xdr:to>
    <xdr:sp macro="" textlink="">
      <xdr:nvSpPr>
        <xdr:cNvPr id="7" name="Rectangle 6">
          <a:extLst>
            <a:ext uri="{FF2B5EF4-FFF2-40B4-BE49-F238E27FC236}">
              <a16:creationId xmlns:a16="http://schemas.microsoft.com/office/drawing/2014/main" id="{00000000-0008-0000-0100-000007000000}"/>
            </a:ext>
          </a:extLst>
        </xdr:cNvPr>
        <xdr:cNvSpPr>
          <a:spLocks noChangeArrowheads="1"/>
        </xdr:cNvSpPr>
      </xdr:nvSpPr>
      <xdr:spPr>
        <a:xfrm flipV="1">
          <a:off x="2369820" y="14714220"/>
          <a:ext cx="3384640" cy="2512425"/>
        </a:xfrm>
        <a:prstGeom prst="rect">
          <a:avLst/>
        </a:prstGeom>
        <a:solidFill>
          <a:srgbClr val="FFFFFF"/>
        </a:solidFill>
        <a:ln w="9525">
          <a:noFill/>
          <a:miter lim="800000"/>
        </a:ln>
      </xdr:spPr>
      <xdr:txBody>
        <a:bodyPr vertOverflow="clip" wrap="square" lIns="0" tIns="18288" rIns="27432" bIns="0" anchor="ctr" upright="1"/>
        <a:lstStyle/>
        <a:p>
          <a:pPr marL="0" marR="0" lvl="0" indent="0" algn="ctr" defTabSz="914400" eaLnBrk="1" fontAlgn="auto" latinLnBrk="0" hangingPunct="1">
            <a:lnSpc>
              <a:spcPct val="100000"/>
            </a:lnSpc>
            <a:spcBef>
              <a:spcPts val="0"/>
            </a:spcBef>
            <a:spcAft>
              <a:spcPts val="0"/>
            </a:spcAft>
            <a:buClrTx/>
            <a:buSzTx/>
            <a:buFontTx/>
            <a:buNone/>
            <a:tabLst/>
            <a:defRPr/>
          </a:pPr>
          <a:r>
            <a:rPr lang="nb-NO" sz="1100" b="1">
              <a:effectLst/>
              <a:latin typeface="+mn-lt"/>
              <a:ea typeface="+mn-ea"/>
              <a:cs typeface="+mn-cs"/>
            </a:rPr>
            <a:t>ПОКУПАТЕЛЬ</a:t>
          </a:r>
          <a:endParaRPr lang="en-US" sz="1100">
            <a:effectLst/>
            <a:latin typeface="+mn-lt"/>
            <a:ea typeface="+mn-ea"/>
            <a:cs typeface="+mn-cs"/>
          </a:endParaRPr>
        </a:p>
        <a:p>
          <a:pPr algn="ctr"/>
          <a:endParaRPr lang="ru-RU" sz="1100">
            <a:effectLst/>
            <a:latin typeface="+mn-lt"/>
            <a:ea typeface="+mn-ea"/>
            <a:cs typeface="+mn-cs"/>
          </a:endParaRPr>
        </a:p>
        <a:p>
          <a:pPr algn="ctr"/>
          <a:r>
            <a:rPr lang="ru-RU" sz="1100">
              <a:effectLst/>
              <a:latin typeface="+mn-lt"/>
              <a:ea typeface="+mn-ea"/>
              <a:cs typeface="+mn-cs"/>
            </a:rPr>
            <a:t>ГОУ ВПО Российско-Армянский (Славянский) университет</a:t>
          </a:r>
          <a:br>
            <a:rPr lang="ru-RU" sz="1100">
              <a:effectLst/>
              <a:latin typeface="+mn-lt"/>
              <a:ea typeface="+mn-ea"/>
              <a:cs typeface="+mn-cs"/>
            </a:rPr>
          </a:br>
          <a:r>
            <a:rPr lang="ru-RU" sz="1100">
              <a:effectLst/>
              <a:latin typeface="+mn-lt"/>
              <a:ea typeface="+mn-ea"/>
              <a:cs typeface="+mn-cs"/>
            </a:rPr>
            <a:t>г. Ереван, ул. Овсепа Эмина, 123</a:t>
          </a:r>
          <a:br>
            <a:rPr lang="ru-RU" sz="1100">
              <a:effectLst/>
              <a:latin typeface="+mn-lt"/>
              <a:ea typeface="+mn-ea"/>
              <a:cs typeface="+mn-cs"/>
            </a:rPr>
          </a:br>
          <a:r>
            <a:rPr lang="ru-RU" sz="1100">
              <a:effectLst/>
              <a:latin typeface="+mn-lt"/>
              <a:ea typeface="+mn-ea"/>
              <a:cs typeface="+mn-cs"/>
            </a:rPr>
            <a:t>ЗАО «Ардшинбанк»</a:t>
          </a:r>
          <a:br>
            <a:rPr lang="ru-RU" sz="1100">
              <a:effectLst/>
              <a:latin typeface="+mn-lt"/>
              <a:ea typeface="+mn-ea"/>
              <a:cs typeface="+mn-cs"/>
            </a:rPr>
          </a:br>
          <a:r>
            <a:rPr lang="ru-RU" sz="1100">
              <a:effectLst/>
              <a:latin typeface="+mn-lt"/>
              <a:ea typeface="+mn-ea"/>
              <a:cs typeface="+mn-cs"/>
            </a:rPr>
            <a:t>2480100103250010</a:t>
          </a:r>
          <a:br>
            <a:rPr lang="ru-RU" sz="1100">
              <a:effectLst/>
              <a:latin typeface="+mn-lt"/>
              <a:ea typeface="+mn-ea"/>
              <a:cs typeface="+mn-cs"/>
            </a:rPr>
          </a:br>
          <a:r>
            <a:rPr lang="ru-RU" sz="1100">
              <a:effectLst/>
              <a:latin typeface="+mn-lt"/>
              <a:ea typeface="+mn-ea"/>
              <a:cs typeface="+mn-cs"/>
            </a:rPr>
            <a:t>ИНН 00053474</a:t>
          </a:r>
          <a:br>
            <a:rPr lang="ru-RU" sz="1100">
              <a:effectLst/>
              <a:latin typeface="+mn-lt"/>
              <a:ea typeface="+mn-ea"/>
              <a:cs typeface="+mn-cs"/>
            </a:rPr>
          </a:br>
          <a:r>
            <a:rPr lang="ru-RU" sz="1100">
              <a:effectLst/>
              <a:latin typeface="+mn-lt"/>
              <a:ea typeface="+mn-ea"/>
              <a:cs typeface="+mn-cs"/>
            </a:rPr>
            <a:t>Ректор — Э. Сандоян</a:t>
          </a:r>
          <a:endParaRPr lang="en-US" sz="1100">
            <a:effectLst/>
            <a:latin typeface="+mn-lt"/>
            <a:ea typeface="+mn-ea"/>
            <a:cs typeface="+mn-cs"/>
          </a:endParaRPr>
        </a:p>
        <a:p>
          <a:r>
            <a:rPr lang="ru-RU" sz="1100" u="none" strike="noStrike">
              <a:effectLst/>
              <a:latin typeface="+mn-lt"/>
              <a:ea typeface="+mn-ea"/>
              <a:cs typeface="+mn-cs"/>
            </a:rPr>
            <a:t> </a:t>
          </a:r>
          <a:endParaRPr lang="en-US" sz="1100">
            <a:effectLst/>
            <a:latin typeface="+mn-lt"/>
            <a:ea typeface="+mn-ea"/>
            <a:cs typeface="+mn-cs"/>
          </a:endParaRPr>
        </a:p>
        <a:p>
          <a:pPr algn="ctr"/>
          <a:endParaRPr lang="ru-RU" sz="1100">
            <a:effectLst/>
            <a:latin typeface="GHEA Grapalat" panose="02000506050000020003" pitchFamily="50" charset="0"/>
            <a:ea typeface="+mn-ea"/>
            <a:cs typeface="+mn-cs"/>
          </a:endParaRPr>
        </a:p>
        <a:p>
          <a:pPr marL="0" marR="0" lvl="0" indent="0" algn="r" defTabSz="914400" rtl="0" eaLnBrk="1" fontAlgn="auto" latinLnBrk="0" hangingPunct="1">
            <a:lnSpc>
              <a:spcPts val="700"/>
            </a:lnSpc>
            <a:spcBef>
              <a:spcPts val="0"/>
            </a:spcBef>
            <a:spcAft>
              <a:spcPts val="0"/>
            </a:spcAft>
            <a:buClrTx/>
            <a:buSzTx/>
            <a:buFontTx/>
            <a:buNone/>
            <a:tabLst/>
            <a:defRPr sz="1000"/>
          </a:pPr>
          <a:endParaRPr kumimoji="0" lang="en-US" sz="1100" b="1" i="0" u="none" strike="noStrike" kern="0" cap="none" spc="0" normalizeH="0" baseline="0" noProof="0">
            <a:ln>
              <a:noFill/>
            </a:ln>
            <a:solidFill>
              <a:srgbClr val="000000"/>
            </a:solidFill>
            <a:effectLst/>
            <a:uLnTx/>
            <a:uFillTx/>
            <a:latin typeface="GHEA Grapalat" panose="02000506050000020003" pitchFamily="50" charset="0"/>
          </a:endParaRPr>
        </a:p>
      </xdr:txBody>
    </xdr:sp>
    <xdr:clientData/>
  </xdr:twoCellAnchor>
  <xdr:twoCellAnchor>
    <xdr:from>
      <xdr:col>6</xdr:col>
      <xdr:colOff>0</xdr:colOff>
      <xdr:row>22</xdr:row>
      <xdr:rowOff>0</xdr:rowOff>
    </xdr:from>
    <xdr:to>
      <xdr:col>8</xdr:col>
      <xdr:colOff>763268</xdr:colOff>
      <xdr:row>35</xdr:row>
      <xdr:rowOff>127365</xdr:rowOff>
    </xdr:to>
    <xdr:sp macro="" textlink="">
      <xdr:nvSpPr>
        <xdr:cNvPr id="8" name="Rectangle 6">
          <a:extLst>
            <a:ext uri="{FF2B5EF4-FFF2-40B4-BE49-F238E27FC236}">
              <a16:creationId xmlns:a16="http://schemas.microsoft.com/office/drawing/2014/main" id="{00000000-0008-0000-0100-000008000000}"/>
            </a:ext>
          </a:extLst>
        </xdr:cNvPr>
        <xdr:cNvSpPr>
          <a:spLocks noChangeArrowheads="1"/>
        </xdr:cNvSpPr>
      </xdr:nvSpPr>
      <xdr:spPr>
        <a:xfrm flipV="1">
          <a:off x="8046720" y="14714220"/>
          <a:ext cx="2561588" cy="2504805"/>
        </a:xfrm>
        <a:prstGeom prst="rect">
          <a:avLst/>
        </a:prstGeom>
        <a:solidFill>
          <a:srgbClr val="FFFFFF"/>
        </a:solidFill>
        <a:ln w="9525">
          <a:noFill/>
          <a:miter lim="800000"/>
        </a:ln>
      </xdr:spPr>
      <xdr:txBody>
        <a:bodyPr vertOverflow="clip" wrap="square" lIns="0" tIns="18288" rIns="27432" bIns="0" anchor="ctr" upright="1"/>
        <a:lstStyle/>
        <a:p>
          <a:pPr algn="ctr"/>
          <a:r>
            <a:rPr lang="ru-RU" sz="1100" b="1">
              <a:effectLst/>
              <a:latin typeface="+mn-lt"/>
              <a:ea typeface="+mn-ea"/>
              <a:cs typeface="+mn-cs"/>
            </a:rPr>
            <a:t>ПРОДАВЕЦ</a:t>
          </a:r>
          <a:endParaRPr lang="en-US" sz="1100">
            <a:effectLst/>
            <a:latin typeface="+mn-lt"/>
            <a:ea typeface="+mn-ea"/>
            <a:cs typeface="+mn-cs"/>
          </a:endParaRPr>
        </a:p>
        <a:p>
          <a:pPr algn="ctr"/>
          <a:r>
            <a:rPr lang="en-US" sz="1100">
              <a:effectLst/>
              <a:latin typeface="+mn-lt"/>
              <a:ea typeface="+mn-ea"/>
              <a:cs typeface="+mn-cs"/>
            </a:rPr>
            <a:t>______________________</a:t>
          </a:r>
        </a:p>
        <a:p>
          <a:pPr algn="ctr"/>
          <a:r>
            <a:rPr lang="ru-RU" sz="1100">
              <a:effectLst/>
              <a:latin typeface="+mn-lt"/>
              <a:ea typeface="+mn-ea"/>
              <a:cs typeface="+mn-cs"/>
            </a:rPr>
            <a:t>/подпись/</a:t>
          </a:r>
          <a:endParaRPr lang="en-US" sz="1100">
            <a:effectLst/>
            <a:latin typeface="+mn-lt"/>
            <a:ea typeface="+mn-ea"/>
            <a:cs typeface="+mn-cs"/>
          </a:endParaRPr>
        </a:p>
        <a:p>
          <a:pPr algn="ctr"/>
          <a:endParaRPr lang="ru-RU" sz="1100">
            <a:effectLst/>
            <a:latin typeface="GHEA Grapalat" panose="02000506050000020003" pitchFamily="50" charset="0"/>
            <a:ea typeface="+mn-ea"/>
            <a:cs typeface="+mn-cs"/>
          </a:endParaRPr>
        </a:p>
        <a:p>
          <a:pPr marL="0" marR="0" lvl="0" indent="0" algn="r" defTabSz="914400" rtl="0" eaLnBrk="1" fontAlgn="auto" latinLnBrk="0" hangingPunct="1">
            <a:lnSpc>
              <a:spcPts val="700"/>
            </a:lnSpc>
            <a:spcBef>
              <a:spcPts val="0"/>
            </a:spcBef>
            <a:spcAft>
              <a:spcPts val="0"/>
            </a:spcAft>
            <a:buClrTx/>
            <a:buSzTx/>
            <a:buFontTx/>
            <a:buNone/>
            <a:tabLst/>
            <a:defRPr sz="1000"/>
          </a:pPr>
          <a:endParaRPr kumimoji="0" lang="en-US" sz="1100" b="1" i="0" u="none" strike="noStrike" kern="0" cap="none" spc="0" normalizeH="0" baseline="0" noProof="0">
            <a:ln>
              <a:noFill/>
            </a:ln>
            <a:solidFill>
              <a:srgbClr val="000000"/>
            </a:solidFill>
            <a:effectLst/>
            <a:uLnTx/>
            <a:uFillTx/>
            <a:latin typeface="GHEA Grapalat" panose="02000506050000020003" pitchFamily="50" charset="0"/>
          </a:endParaRPr>
        </a:p>
      </xdr:txBody>
    </xdr:sp>
    <xdr:clientData/>
  </xdr:twoCellAnchor>
  <xdr:twoCellAnchor>
    <xdr:from>
      <xdr:col>4</xdr:col>
      <xdr:colOff>693420</xdr:colOff>
      <xdr:row>0</xdr:row>
      <xdr:rowOff>7620</xdr:rowOff>
    </xdr:from>
    <xdr:to>
      <xdr:col>11</xdr:col>
      <xdr:colOff>744378</xdr:colOff>
      <xdr:row>0</xdr:row>
      <xdr:rowOff>742950</xdr:rowOff>
    </xdr:to>
    <xdr:sp macro="" textlink="">
      <xdr:nvSpPr>
        <xdr:cNvPr id="9" name="Rectangle 6">
          <a:extLst>
            <a:ext uri="{FF2B5EF4-FFF2-40B4-BE49-F238E27FC236}">
              <a16:creationId xmlns:a16="http://schemas.microsoft.com/office/drawing/2014/main" id="{00000000-0008-0000-0100-000009000000}"/>
            </a:ext>
          </a:extLst>
        </xdr:cNvPr>
        <xdr:cNvSpPr>
          <a:spLocks noChangeArrowheads="1"/>
        </xdr:cNvSpPr>
      </xdr:nvSpPr>
      <xdr:spPr>
        <a:xfrm flipV="1">
          <a:off x="6941820" y="7620"/>
          <a:ext cx="6345078" cy="735330"/>
        </a:xfrm>
        <a:prstGeom prst="rect">
          <a:avLst/>
        </a:prstGeom>
        <a:solidFill>
          <a:srgbClr val="FFFFFF"/>
        </a:solidFill>
        <a:ln w="9525">
          <a:noFill/>
          <a:miter lim="800000"/>
        </a:ln>
      </xdr:spPr>
      <xdr:txBody>
        <a:bodyPr vertOverflow="clip" wrap="square" lIns="0" tIns="18288" rIns="27432" bIns="0" anchor="t" upright="1"/>
        <a:lstStyle/>
        <a:p>
          <a:pPr algn="r"/>
          <a:r>
            <a:rPr lang="ru-RU" sz="1100" i="1">
              <a:effectLst/>
              <a:latin typeface="+mn-lt"/>
              <a:ea typeface="+mn-ea"/>
              <a:cs typeface="+mn-cs"/>
            </a:rPr>
            <a:t>Приложение № </a:t>
          </a:r>
          <a:r>
            <a:rPr lang="en-US" sz="1100" i="1">
              <a:effectLst/>
              <a:latin typeface="+mn-lt"/>
              <a:ea typeface="+mn-ea"/>
              <a:cs typeface="+mn-cs"/>
            </a:rPr>
            <a:t>2</a:t>
          </a:r>
          <a:endParaRPr lang="en-US" sz="1100">
            <a:effectLst/>
            <a:latin typeface="+mn-lt"/>
            <a:ea typeface="+mn-ea"/>
            <a:cs typeface="+mn-cs"/>
          </a:endParaRPr>
        </a:p>
        <a:p>
          <a:pPr algn="r"/>
          <a:r>
            <a:rPr lang="ru-RU" sz="1100" i="1">
              <a:effectLst/>
              <a:latin typeface="+mn-lt"/>
              <a:ea typeface="+mn-ea"/>
              <a:cs typeface="+mn-cs"/>
            </a:rPr>
            <a:t>к Договору под кодом </a:t>
          </a:r>
          <a:br>
            <a:rPr lang="ru-RU" sz="1100" i="1">
              <a:effectLst/>
              <a:latin typeface="+mn-lt"/>
              <a:ea typeface="+mn-ea"/>
              <a:cs typeface="+mn-cs"/>
            </a:rPr>
          </a:br>
          <a:r>
            <a:rPr lang="ru-RU" sz="1100" i="1">
              <a:effectLst/>
              <a:latin typeface="+mn-lt"/>
              <a:ea typeface="+mn-ea"/>
              <a:cs typeface="+mn-cs"/>
            </a:rPr>
            <a:t>заключенному "</a:t>
          </a:r>
          <a:r>
            <a:rPr lang="en-US" sz="1100" i="1" baseline="0">
              <a:effectLst/>
              <a:latin typeface="+mn-lt"/>
              <a:ea typeface="+mn-ea"/>
              <a:cs typeface="+mn-cs"/>
            </a:rPr>
            <a:t>   </a:t>
          </a:r>
          <a:r>
            <a:rPr lang="ru-RU" sz="1100" i="1">
              <a:effectLst/>
              <a:latin typeface="+mn-lt"/>
              <a:ea typeface="+mn-ea"/>
              <a:cs typeface="+mn-cs"/>
            </a:rPr>
            <a:t>"	2</a:t>
          </a:r>
          <a:r>
            <a:rPr lang="en-US" sz="1100" i="1">
              <a:effectLst/>
              <a:latin typeface="+mn-lt"/>
              <a:ea typeface="+mn-ea"/>
              <a:cs typeface="+mn-cs"/>
            </a:rPr>
            <a:t>026</a:t>
          </a:r>
          <a:r>
            <a:rPr lang="ru-RU" sz="1100" i="1">
              <a:effectLst/>
              <a:latin typeface="+mn-lt"/>
              <a:ea typeface="+mn-ea"/>
              <a:cs typeface="+mn-cs"/>
            </a:rPr>
            <a:t>г.</a:t>
          </a:r>
          <a:endParaRPr lang="en-US" sz="1100">
            <a:effectLst/>
            <a:latin typeface="+mn-lt"/>
            <a:ea typeface="+mn-ea"/>
            <a:cs typeface="+mn-cs"/>
          </a:endParaRPr>
        </a:p>
        <a:p>
          <a:pPr algn="r"/>
          <a:r>
            <a:rPr lang="hy-AM" sz="1050" b="1" i="1">
              <a:effectLst/>
              <a:latin typeface="GHEA Grapalat" panose="02000506050000020003" pitchFamily="50" charset="0"/>
              <a:ea typeface="+mn-ea"/>
              <a:cs typeface="+mn-cs"/>
            </a:rPr>
            <a:t>                    «ՌՀ-ՍՀ-ԳՀԱՊՁԲ-26/31» ծածկագրով պայմանագրի</a:t>
          </a:r>
          <a:endParaRPr lang="ru-RU" sz="1050" b="1">
            <a:effectLst/>
            <a:latin typeface="GHEA Grapalat" panose="02000506050000020003" pitchFamily="50" charset="0"/>
            <a:ea typeface="+mn-ea"/>
            <a:cs typeface="+mn-cs"/>
          </a:endParaRPr>
        </a:p>
        <a:p>
          <a:pPr algn="r" rtl="0">
            <a:lnSpc>
              <a:spcPts val="700"/>
            </a:lnSpc>
            <a:defRPr sz="1000"/>
          </a:pPr>
          <a:endParaRPr lang="en-US" sz="800" b="1" i="0" u="none" strike="noStrike" baseline="0">
            <a:solidFill>
              <a:srgbClr val="000000"/>
            </a:solidFill>
            <a:latin typeface="Times Armenian" panose="02020603050405020304"/>
          </a:endParaRPr>
        </a:p>
      </xdr:txBody>
    </xdr:sp>
    <xdr:clientData/>
  </xdr:twoCellAnchor>
  <xdr:twoCellAnchor>
    <xdr:from>
      <xdr:col>0</xdr:col>
      <xdr:colOff>426720</xdr:colOff>
      <xdr:row>2</xdr:row>
      <xdr:rowOff>15240</xdr:rowOff>
    </xdr:from>
    <xdr:to>
      <xdr:col>12</xdr:col>
      <xdr:colOff>21908</xdr:colOff>
      <xdr:row>2</xdr:row>
      <xdr:rowOff>329294</xdr:rowOff>
    </xdr:to>
    <xdr:sp macro="" textlink="">
      <xdr:nvSpPr>
        <xdr:cNvPr id="10" name="Rectangle 6">
          <a:extLst>
            <a:ext uri="{FF2B5EF4-FFF2-40B4-BE49-F238E27FC236}">
              <a16:creationId xmlns:a16="http://schemas.microsoft.com/office/drawing/2014/main" id="{00000000-0008-0000-0100-00000A000000}"/>
            </a:ext>
          </a:extLst>
        </xdr:cNvPr>
        <xdr:cNvSpPr>
          <a:spLocks noChangeArrowheads="1"/>
        </xdr:cNvSpPr>
      </xdr:nvSpPr>
      <xdr:spPr>
        <a:xfrm flipV="1">
          <a:off x="426720" y="1051560"/>
          <a:ext cx="13036868" cy="314054"/>
        </a:xfrm>
        <a:prstGeom prst="rect">
          <a:avLst/>
        </a:prstGeom>
        <a:solidFill>
          <a:srgbClr val="FFFFFF"/>
        </a:solidFill>
        <a:ln w="9525">
          <a:noFill/>
          <a:miter lim="800000"/>
        </a:ln>
      </xdr:spPr>
      <xdr:txBody>
        <a:bodyPr vertOverflow="clip" wrap="square" lIns="0" tIns="18288" rIns="27432" bIns="0" anchor="t" upright="1"/>
        <a:lstStyle/>
        <a:p>
          <a:pPr marL="0" marR="0" lvl="0" indent="0" algn="ctr" defTabSz="914400" eaLnBrk="1" fontAlgn="auto" latinLnBrk="0" hangingPunct="1">
            <a:lnSpc>
              <a:spcPct val="100000"/>
            </a:lnSpc>
            <a:spcBef>
              <a:spcPts val="0"/>
            </a:spcBef>
            <a:spcAft>
              <a:spcPts val="0"/>
            </a:spcAft>
            <a:buClrTx/>
            <a:buSzTx/>
            <a:buFontTx/>
            <a:buNone/>
            <a:tabLst/>
            <a:defRPr/>
          </a:pPr>
          <a:r>
            <a:rPr lang="en-US" sz="1100" b="0">
              <a:effectLst/>
              <a:latin typeface="GHEA Grapalat" panose="02000506050000020003" pitchFamily="50" charset="0"/>
              <a:ea typeface="+mn-ea"/>
              <a:cs typeface="+mn-cs"/>
            </a:rPr>
            <a:t>­­­­­­­­­­­­­­</a:t>
          </a:r>
          <a:r>
            <a:rPr lang="ru-RU" sz="1400" b="1">
              <a:effectLst/>
              <a:latin typeface="+mn-lt"/>
              <a:ea typeface="+mn-ea"/>
              <a:cs typeface="+mn-cs"/>
            </a:rPr>
            <a:t>ГРАФИК ОПЛАТЫ</a:t>
          </a:r>
          <a:r>
            <a:rPr lang="en-US" sz="1400" b="1">
              <a:effectLst/>
              <a:latin typeface="GHEA Grapalat" panose="02000506050000020003" pitchFamily="50" charset="0"/>
              <a:ea typeface="+mn-ea"/>
              <a:cs typeface="+mn-cs"/>
            </a:rPr>
            <a:t>*</a:t>
          </a:r>
          <a:endParaRPr lang="ru-RU" sz="1400" b="1">
            <a:effectLst/>
            <a:latin typeface="GHEA Grapalat" panose="02000506050000020003" pitchFamily="50" charset="0"/>
            <a:ea typeface="+mn-ea"/>
            <a:cs typeface="+mn-cs"/>
          </a:endParaRPr>
        </a:p>
        <a:p>
          <a:pPr algn="ctr"/>
          <a:r>
            <a:rPr lang="hy-AM" sz="1100" b="0">
              <a:effectLst/>
              <a:latin typeface="GHEA Grapalat" panose="02000506050000020003" pitchFamily="50" charset="0"/>
              <a:ea typeface="+mn-ea"/>
              <a:cs typeface="+mn-cs"/>
            </a:rPr>
            <a:t>*</a:t>
          </a:r>
          <a:endParaRPr lang="ru-RU" sz="1100" b="0">
            <a:effectLst/>
            <a:latin typeface="GHEA Grapalat" panose="02000506050000020003" pitchFamily="50" charset="0"/>
            <a:ea typeface="+mn-ea"/>
            <a:cs typeface="+mn-cs"/>
          </a:endParaRPr>
        </a:p>
        <a:p>
          <a:pPr algn="r" rtl="0">
            <a:lnSpc>
              <a:spcPts val="700"/>
            </a:lnSpc>
            <a:defRPr sz="1000"/>
          </a:pPr>
          <a:endParaRPr lang="en-US" sz="1100" b="0" i="0" u="none" strike="noStrike" baseline="0">
            <a:solidFill>
              <a:srgbClr val="000000"/>
            </a:solidFill>
            <a:latin typeface="GHEA Grapalat" panose="02000506050000020003" pitchFamily="50" charset="0"/>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47"/>
  <sheetViews>
    <sheetView tabSelected="1" topLeftCell="A10" zoomScale="110" zoomScaleNormal="110" zoomScaleSheetLayoutView="100" workbookViewId="0">
      <selection activeCell="E11" sqref="E11"/>
    </sheetView>
  </sheetViews>
  <sheetFormatPr defaultColWidth="8.85546875" defaultRowHeight="12.75" x14ac:dyDescent="0.25"/>
  <cols>
    <col min="1" max="1" width="11.5703125" style="9" customWidth="1"/>
    <col min="2" max="2" width="18" style="9" customWidth="1"/>
    <col min="3" max="3" width="20.42578125" style="11" customWidth="1"/>
    <col min="4" max="4" width="16.85546875" style="9" customWidth="1"/>
    <col min="5" max="5" width="56.7109375" style="23" customWidth="1"/>
    <col min="6" max="7" width="12.85546875" style="9" customWidth="1"/>
    <col min="8" max="8" width="14.42578125" style="11" customWidth="1"/>
    <col min="9" max="9" width="11.5703125" style="12" customWidth="1"/>
    <col min="10" max="11" width="15.140625" style="12" customWidth="1"/>
    <col min="12" max="12" width="18" style="9" customWidth="1"/>
    <col min="13" max="16384" width="8.85546875" style="9"/>
  </cols>
  <sheetData>
    <row r="1" spans="1:12" ht="80.45" customHeight="1" x14ac:dyDescent="0.25">
      <c r="H1" s="9"/>
      <c r="I1" s="9"/>
      <c r="J1" s="9"/>
      <c r="K1" s="9"/>
    </row>
    <row r="2" spans="1:12" ht="80.45" customHeight="1" x14ac:dyDescent="0.25">
      <c r="H2" s="9"/>
      <c r="I2" s="9"/>
      <c r="J2" s="9"/>
      <c r="K2" s="9"/>
    </row>
    <row r="3" spans="1:12" ht="21.6" customHeight="1" x14ac:dyDescent="0.25">
      <c r="H3" s="9"/>
      <c r="I3" s="9"/>
      <c r="J3" s="9"/>
      <c r="K3" s="9"/>
      <c r="L3" s="26" t="s">
        <v>15</v>
      </c>
    </row>
    <row r="4" spans="1:12" ht="25.9" customHeight="1" x14ac:dyDescent="0.25">
      <c r="A4" s="35" t="s">
        <v>1</v>
      </c>
      <c r="B4" s="36"/>
      <c r="C4" s="36"/>
      <c r="D4" s="36"/>
      <c r="E4" s="36"/>
      <c r="F4" s="36"/>
      <c r="G4" s="36"/>
      <c r="H4" s="36"/>
      <c r="I4" s="36"/>
      <c r="J4" s="36"/>
      <c r="K4" s="36"/>
      <c r="L4" s="37"/>
    </row>
    <row r="5" spans="1:12" s="13" customFormat="1" ht="41.45" customHeight="1" x14ac:dyDescent="0.25">
      <c r="A5" s="38" t="s">
        <v>2</v>
      </c>
      <c r="B5" s="38" t="s">
        <v>3</v>
      </c>
      <c r="C5" s="38" t="s">
        <v>4</v>
      </c>
      <c r="D5" s="38" t="s">
        <v>5</v>
      </c>
      <c r="E5" s="40" t="s">
        <v>6</v>
      </c>
      <c r="F5" s="38" t="s">
        <v>7</v>
      </c>
      <c r="G5" s="38" t="s">
        <v>8</v>
      </c>
      <c r="H5" s="38" t="s">
        <v>9</v>
      </c>
      <c r="I5" s="38" t="s">
        <v>10</v>
      </c>
      <c r="J5" s="32" t="s">
        <v>11</v>
      </c>
      <c r="K5" s="33"/>
      <c r="L5" s="34"/>
    </row>
    <row r="6" spans="1:12" s="13" customFormat="1" ht="62.45" customHeight="1" x14ac:dyDescent="0.25">
      <c r="A6" s="39"/>
      <c r="B6" s="39"/>
      <c r="C6" s="39"/>
      <c r="D6" s="39"/>
      <c r="E6" s="41"/>
      <c r="F6" s="39"/>
      <c r="G6" s="39"/>
      <c r="H6" s="39"/>
      <c r="I6" s="39"/>
      <c r="J6" s="25" t="s">
        <v>12</v>
      </c>
      <c r="K6" s="25" t="s">
        <v>13</v>
      </c>
      <c r="L6" s="25" t="s">
        <v>14</v>
      </c>
    </row>
    <row r="7" spans="1:12" s="13" customFormat="1" ht="383.25" customHeight="1" x14ac:dyDescent="0.25">
      <c r="A7" s="14">
        <v>1</v>
      </c>
      <c r="B7" s="15" t="s">
        <v>30</v>
      </c>
      <c r="C7" s="15" t="s">
        <v>29</v>
      </c>
      <c r="D7" s="15"/>
      <c r="E7" s="31" t="s">
        <v>31</v>
      </c>
      <c r="F7" s="27" t="s">
        <v>16</v>
      </c>
      <c r="G7" s="17">
        <f t="shared" ref="G7:G11" si="0">+H7/I7</f>
        <v>750000</v>
      </c>
      <c r="H7" s="30">
        <v>750000</v>
      </c>
      <c r="I7" s="29">
        <v>1</v>
      </c>
      <c r="J7" s="28" t="s">
        <v>17</v>
      </c>
      <c r="K7" s="18">
        <f t="shared" ref="K7:K11" si="1">I7</f>
        <v>1</v>
      </c>
      <c r="L7" s="19" t="s">
        <v>28</v>
      </c>
    </row>
    <row r="8" spans="1:12" s="20" customFormat="1" ht="344.45" customHeight="1" x14ac:dyDescent="0.25">
      <c r="A8" s="16">
        <v>2</v>
      </c>
      <c r="B8" s="15" t="s">
        <v>33</v>
      </c>
      <c r="C8" s="15" t="s">
        <v>32</v>
      </c>
      <c r="D8" s="15"/>
      <c r="E8" s="31" t="s">
        <v>34</v>
      </c>
      <c r="F8" s="27" t="s">
        <v>16</v>
      </c>
      <c r="G8" s="21">
        <f t="shared" si="0"/>
        <v>375000</v>
      </c>
      <c r="H8" s="30">
        <v>375000</v>
      </c>
      <c r="I8" s="29">
        <v>1</v>
      </c>
      <c r="J8" s="28" t="s">
        <v>17</v>
      </c>
      <c r="K8" s="22">
        <f t="shared" si="1"/>
        <v>1</v>
      </c>
      <c r="L8" s="19" t="s">
        <v>28</v>
      </c>
    </row>
    <row r="9" spans="1:12" s="20" customFormat="1" ht="121.5" customHeight="1" x14ac:dyDescent="0.25">
      <c r="A9" s="14">
        <v>3</v>
      </c>
      <c r="B9" s="15" t="s">
        <v>36</v>
      </c>
      <c r="C9" s="15" t="s">
        <v>35</v>
      </c>
      <c r="D9" s="15"/>
      <c r="E9" s="31" t="s">
        <v>38</v>
      </c>
      <c r="F9" s="27" t="s">
        <v>16</v>
      </c>
      <c r="G9" s="21">
        <f t="shared" si="0"/>
        <v>250000</v>
      </c>
      <c r="H9" s="30">
        <v>250000</v>
      </c>
      <c r="I9" s="29">
        <v>1</v>
      </c>
      <c r="J9" s="28" t="s">
        <v>17</v>
      </c>
      <c r="K9" s="22">
        <f t="shared" si="1"/>
        <v>1</v>
      </c>
      <c r="L9" s="19" t="s">
        <v>28</v>
      </c>
    </row>
    <row r="10" spans="1:12" s="20" customFormat="1" ht="129.75" customHeight="1" x14ac:dyDescent="0.25">
      <c r="A10" s="16">
        <v>4</v>
      </c>
      <c r="B10" s="15" t="s">
        <v>36</v>
      </c>
      <c r="C10" s="15" t="s">
        <v>39</v>
      </c>
      <c r="D10" s="15"/>
      <c r="E10" s="31" t="s">
        <v>37</v>
      </c>
      <c r="F10" s="27" t="s">
        <v>16</v>
      </c>
      <c r="G10" s="21">
        <f t="shared" si="0"/>
        <v>200000</v>
      </c>
      <c r="H10" s="30">
        <v>200000</v>
      </c>
      <c r="I10" s="29">
        <v>1</v>
      </c>
      <c r="J10" s="28" t="s">
        <v>17</v>
      </c>
      <c r="K10" s="22">
        <f t="shared" si="1"/>
        <v>1</v>
      </c>
      <c r="L10" s="19" t="s">
        <v>28</v>
      </c>
    </row>
    <row r="11" spans="1:12" s="11" customFormat="1" ht="153.75" customHeight="1" x14ac:dyDescent="0.25">
      <c r="A11" s="14">
        <v>5</v>
      </c>
      <c r="B11" s="15">
        <v>30232130</v>
      </c>
      <c r="C11" s="15" t="s">
        <v>40</v>
      </c>
      <c r="D11" s="10"/>
      <c r="E11" s="49" t="s">
        <v>41</v>
      </c>
      <c r="F11" s="27" t="s">
        <v>16</v>
      </c>
      <c r="G11" s="21">
        <f t="shared" si="0"/>
        <v>250000</v>
      </c>
      <c r="H11" s="30">
        <v>250000</v>
      </c>
      <c r="I11" s="29">
        <v>1</v>
      </c>
      <c r="J11" s="28" t="s">
        <v>17</v>
      </c>
      <c r="K11" s="22">
        <f t="shared" si="1"/>
        <v>1</v>
      </c>
      <c r="L11" s="19" t="s">
        <v>28</v>
      </c>
    </row>
    <row r="12" spans="1:12" x14ac:dyDescent="0.25">
      <c r="C12" s="9"/>
      <c r="E12" s="9"/>
      <c r="H12" s="9"/>
      <c r="I12" s="9"/>
      <c r="J12" s="9"/>
      <c r="K12" s="9"/>
    </row>
    <row r="13" spans="1:12" x14ac:dyDescent="0.25">
      <c r="C13" s="9"/>
      <c r="E13" s="9"/>
      <c r="H13" s="9"/>
      <c r="I13" s="9"/>
      <c r="J13" s="9"/>
      <c r="K13" s="9"/>
    </row>
    <row r="14" spans="1:12" x14ac:dyDescent="0.25">
      <c r="C14" s="9"/>
      <c r="E14" s="9"/>
      <c r="H14" s="9"/>
      <c r="I14" s="9"/>
      <c r="J14" s="9"/>
      <c r="K14" s="9"/>
    </row>
    <row r="15" spans="1:12" x14ac:dyDescent="0.25">
      <c r="C15" s="9"/>
      <c r="E15" s="9"/>
      <c r="H15" s="9"/>
      <c r="I15" s="9"/>
      <c r="J15" s="9"/>
      <c r="K15" s="9"/>
    </row>
    <row r="16" spans="1:12" x14ac:dyDescent="0.25">
      <c r="C16" s="9"/>
      <c r="E16" s="9"/>
      <c r="H16" s="9"/>
      <c r="I16" s="9"/>
      <c r="J16" s="9"/>
      <c r="K16" s="9"/>
    </row>
    <row r="17" s="9" customFormat="1" x14ac:dyDescent="0.25"/>
    <row r="18" s="9" customFormat="1" x14ac:dyDescent="0.25"/>
    <row r="19" s="9" customFormat="1" x14ac:dyDescent="0.25"/>
    <row r="20" s="9" customFormat="1" x14ac:dyDescent="0.25"/>
    <row r="21" s="9" customFormat="1" x14ac:dyDescent="0.25"/>
    <row r="22" s="9" customFormat="1" x14ac:dyDescent="0.25"/>
    <row r="23" s="9" customFormat="1" x14ac:dyDescent="0.25"/>
    <row r="24" s="9" customFormat="1" x14ac:dyDescent="0.25"/>
    <row r="25" s="9" customFormat="1" x14ac:dyDescent="0.25"/>
    <row r="26" s="9" customFormat="1" x14ac:dyDescent="0.25"/>
    <row r="27" s="9" customFormat="1" x14ac:dyDescent="0.25"/>
    <row r="28" s="9" customFormat="1" x14ac:dyDescent="0.25"/>
    <row r="29" s="9" customFormat="1" x14ac:dyDescent="0.25"/>
    <row r="30" s="9" customFormat="1" x14ac:dyDescent="0.25"/>
    <row r="31" s="9" customFormat="1" x14ac:dyDescent="0.25"/>
    <row r="32" s="9" customFormat="1" x14ac:dyDescent="0.25"/>
    <row r="33" s="9" customFormat="1" x14ac:dyDescent="0.25"/>
    <row r="34" s="9" customFormat="1" x14ac:dyDescent="0.25"/>
    <row r="35" s="9" customFormat="1" x14ac:dyDescent="0.25"/>
    <row r="36" s="9" customFormat="1" x14ac:dyDescent="0.25"/>
    <row r="37" s="9" customFormat="1" x14ac:dyDescent="0.25"/>
    <row r="38" s="9" customFormat="1" x14ac:dyDescent="0.25"/>
    <row r="39" s="9" customFormat="1" x14ac:dyDescent="0.25"/>
    <row r="40" s="9" customFormat="1" x14ac:dyDescent="0.25"/>
    <row r="41" s="9" customFormat="1" x14ac:dyDescent="0.25"/>
    <row r="42" s="9" customFormat="1" x14ac:dyDescent="0.25"/>
    <row r="43" s="9" customFormat="1" x14ac:dyDescent="0.25"/>
    <row r="44" s="9" customFormat="1" x14ac:dyDescent="0.25"/>
    <row r="45" s="9" customFormat="1" x14ac:dyDescent="0.25"/>
    <row r="46" s="9" customFormat="1" x14ac:dyDescent="0.25"/>
    <row r="47" s="9" customFormat="1" x14ac:dyDescent="0.25"/>
    <row r="48" s="9" customFormat="1" x14ac:dyDescent="0.25"/>
    <row r="49" s="9" customFormat="1" x14ac:dyDescent="0.25"/>
    <row r="50" s="9" customFormat="1" x14ac:dyDescent="0.25"/>
    <row r="51" s="9" customFormat="1" x14ac:dyDescent="0.25"/>
    <row r="52" s="9" customFormat="1" x14ac:dyDescent="0.25"/>
    <row r="53" s="9" customFormat="1" x14ac:dyDescent="0.25"/>
    <row r="54" s="9" customFormat="1" x14ac:dyDescent="0.25"/>
    <row r="55" s="9" customFormat="1" x14ac:dyDescent="0.25"/>
    <row r="56" s="9" customFormat="1" x14ac:dyDescent="0.25"/>
    <row r="57" s="9" customFormat="1" x14ac:dyDescent="0.25"/>
    <row r="58" s="9" customFormat="1" x14ac:dyDescent="0.25"/>
    <row r="59" s="9" customFormat="1" x14ac:dyDescent="0.25"/>
    <row r="60" s="9" customFormat="1" x14ac:dyDescent="0.25"/>
    <row r="61" s="9" customFormat="1" x14ac:dyDescent="0.25"/>
    <row r="62" s="9" customFormat="1" x14ac:dyDescent="0.25"/>
    <row r="63" s="9" customFormat="1" x14ac:dyDescent="0.25"/>
    <row r="64" s="9" customFormat="1" x14ac:dyDescent="0.25"/>
    <row r="65" spans="3:11" x14ac:dyDescent="0.25">
      <c r="C65" s="9"/>
      <c r="E65" s="9"/>
      <c r="H65" s="9"/>
      <c r="I65" s="9"/>
      <c r="J65" s="9"/>
      <c r="K65" s="9"/>
    </row>
    <row r="66" spans="3:11" x14ac:dyDescent="0.25">
      <c r="C66" s="9"/>
      <c r="E66" s="9"/>
      <c r="H66" s="9"/>
      <c r="I66" s="9"/>
      <c r="J66" s="9"/>
      <c r="K66" s="9"/>
    </row>
    <row r="67" spans="3:11" x14ac:dyDescent="0.25">
      <c r="C67" s="9"/>
      <c r="E67" s="9"/>
      <c r="H67" s="9"/>
      <c r="I67" s="9"/>
      <c r="J67" s="9"/>
      <c r="K67" s="9"/>
    </row>
    <row r="68" spans="3:11" x14ac:dyDescent="0.25">
      <c r="C68" s="9"/>
      <c r="E68" s="9"/>
      <c r="H68" s="9"/>
      <c r="I68" s="9"/>
      <c r="J68" s="9"/>
      <c r="K68" s="9"/>
    </row>
    <row r="69" spans="3:11" x14ac:dyDescent="0.25">
      <c r="C69" s="9"/>
      <c r="E69" s="9"/>
      <c r="H69" s="9"/>
      <c r="I69" s="9"/>
      <c r="J69" s="9"/>
      <c r="K69" s="9"/>
    </row>
    <row r="70" spans="3:11" x14ac:dyDescent="0.25">
      <c r="C70" s="9"/>
      <c r="E70" s="9"/>
      <c r="H70" s="9"/>
      <c r="I70" s="9"/>
      <c r="J70" s="9"/>
      <c r="K70" s="9"/>
    </row>
    <row r="71" spans="3:11" x14ac:dyDescent="0.25">
      <c r="C71" s="9"/>
      <c r="E71" s="9"/>
      <c r="H71" s="9"/>
      <c r="I71" s="9"/>
      <c r="J71" s="9"/>
      <c r="K71" s="9"/>
    </row>
    <row r="72" spans="3:11" x14ac:dyDescent="0.25">
      <c r="C72" s="9"/>
      <c r="E72" s="9"/>
      <c r="H72" s="9"/>
      <c r="I72" s="9"/>
      <c r="J72" s="9"/>
      <c r="K72" s="9"/>
    </row>
    <row r="73" spans="3:11" x14ac:dyDescent="0.25">
      <c r="C73" s="9"/>
      <c r="E73" s="9"/>
      <c r="H73" s="9"/>
      <c r="I73" s="9"/>
      <c r="J73" s="9"/>
      <c r="K73" s="9"/>
    </row>
    <row r="74" spans="3:11" x14ac:dyDescent="0.25">
      <c r="C74" s="9"/>
      <c r="E74" s="9"/>
      <c r="H74" s="9"/>
      <c r="I74" s="9"/>
      <c r="J74" s="9"/>
      <c r="K74" s="9"/>
    </row>
    <row r="75" spans="3:11" x14ac:dyDescent="0.25">
      <c r="C75" s="9"/>
      <c r="E75" s="9"/>
      <c r="H75" s="9"/>
      <c r="I75" s="9"/>
      <c r="J75" s="9"/>
      <c r="K75" s="9"/>
    </row>
    <row r="76" spans="3:11" x14ac:dyDescent="0.25">
      <c r="E76" s="9"/>
      <c r="H76" s="9"/>
      <c r="I76" s="9"/>
      <c r="J76" s="9"/>
      <c r="K76" s="9"/>
    </row>
    <row r="77" spans="3:11" x14ac:dyDescent="0.25">
      <c r="E77" s="9"/>
      <c r="H77" s="9"/>
      <c r="I77" s="9"/>
      <c r="J77" s="9"/>
      <c r="K77" s="9"/>
    </row>
    <row r="78" spans="3:11" x14ac:dyDescent="0.25">
      <c r="E78" s="9"/>
      <c r="H78" s="9"/>
      <c r="I78" s="9"/>
      <c r="J78" s="9"/>
      <c r="K78" s="9"/>
    </row>
    <row r="79" spans="3:11" x14ac:dyDescent="0.25">
      <c r="E79" s="9"/>
      <c r="H79" s="9"/>
      <c r="I79" s="9"/>
      <c r="J79" s="9"/>
      <c r="K79" s="9"/>
    </row>
    <row r="80" spans="3:11" x14ac:dyDescent="0.25">
      <c r="E80" s="9"/>
      <c r="H80" s="9"/>
      <c r="I80" s="9"/>
      <c r="J80" s="9"/>
      <c r="K80" s="9"/>
    </row>
    <row r="81" spans="8:11" x14ac:dyDescent="0.25">
      <c r="H81" s="9"/>
      <c r="I81" s="9"/>
      <c r="J81" s="9"/>
      <c r="K81" s="9"/>
    </row>
    <row r="82" spans="8:11" x14ac:dyDescent="0.25">
      <c r="H82" s="9"/>
      <c r="I82" s="9"/>
      <c r="J82" s="9"/>
      <c r="K82" s="9"/>
    </row>
    <row r="83" spans="8:11" x14ac:dyDescent="0.25">
      <c r="H83" s="9"/>
      <c r="I83" s="9"/>
      <c r="J83" s="9"/>
      <c r="K83" s="9"/>
    </row>
    <row r="84" spans="8:11" x14ac:dyDescent="0.25">
      <c r="H84" s="9"/>
      <c r="I84" s="9"/>
      <c r="J84" s="9"/>
      <c r="K84" s="9"/>
    </row>
    <row r="85" spans="8:11" x14ac:dyDescent="0.25">
      <c r="H85" s="9"/>
      <c r="I85" s="9"/>
      <c r="J85" s="9"/>
      <c r="K85" s="9"/>
    </row>
    <row r="86" spans="8:11" x14ac:dyDescent="0.25">
      <c r="H86" s="9"/>
      <c r="I86" s="9"/>
      <c r="J86" s="9"/>
      <c r="K86" s="9"/>
    </row>
    <row r="87" spans="8:11" x14ac:dyDescent="0.25">
      <c r="H87" s="9"/>
      <c r="I87" s="9"/>
      <c r="J87" s="9"/>
      <c r="K87" s="9"/>
    </row>
    <row r="88" spans="8:11" x14ac:dyDescent="0.25">
      <c r="H88" s="9"/>
      <c r="I88" s="9"/>
      <c r="J88" s="9"/>
      <c r="K88" s="9"/>
    </row>
    <row r="89" spans="8:11" x14ac:dyDescent="0.25">
      <c r="H89" s="9"/>
      <c r="I89" s="9"/>
      <c r="J89" s="9"/>
      <c r="K89" s="9"/>
    </row>
    <row r="90" spans="8:11" x14ac:dyDescent="0.25">
      <c r="H90" s="9"/>
      <c r="I90" s="9"/>
      <c r="J90" s="9"/>
      <c r="K90" s="9"/>
    </row>
    <row r="91" spans="8:11" x14ac:dyDescent="0.25">
      <c r="H91" s="9"/>
      <c r="I91" s="9"/>
      <c r="J91" s="9"/>
      <c r="K91" s="9"/>
    </row>
    <row r="92" spans="8:11" x14ac:dyDescent="0.25">
      <c r="H92" s="9"/>
      <c r="I92" s="9"/>
      <c r="J92" s="9"/>
      <c r="K92" s="9"/>
    </row>
    <row r="93" spans="8:11" x14ac:dyDescent="0.25">
      <c r="H93" s="9"/>
      <c r="I93" s="9"/>
      <c r="J93" s="9"/>
      <c r="K93" s="9"/>
    </row>
    <row r="94" spans="8:11" x14ac:dyDescent="0.25">
      <c r="H94" s="9"/>
      <c r="I94" s="9"/>
      <c r="J94" s="9"/>
      <c r="K94" s="9"/>
    </row>
    <row r="95" spans="8:11" x14ac:dyDescent="0.25">
      <c r="H95" s="9"/>
      <c r="I95" s="9"/>
      <c r="J95" s="9"/>
      <c r="K95" s="9"/>
    </row>
    <row r="96" spans="8:11" x14ac:dyDescent="0.25">
      <c r="H96" s="9"/>
      <c r="I96" s="9"/>
      <c r="J96" s="9"/>
      <c r="K96" s="9"/>
    </row>
    <row r="97" spans="8:11" x14ac:dyDescent="0.25">
      <c r="H97" s="9"/>
      <c r="I97" s="9"/>
      <c r="J97" s="9"/>
      <c r="K97" s="9"/>
    </row>
    <row r="98" spans="8:11" x14ac:dyDescent="0.25">
      <c r="H98" s="9"/>
      <c r="I98" s="9"/>
      <c r="J98" s="9"/>
      <c r="K98" s="9"/>
    </row>
    <row r="99" spans="8:11" x14ac:dyDescent="0.25">
      <c r="H99" s="9"/>
      <c r="I99" s="9"/>
      <c r="J99" s="9"/>
      <c r="K99" s="9"/>
    </row>
    <row r="100" spans="8:11" x14ac:dyDescent="0.25">
      <c r="H100" s="9"/>
      <c r="I100" s="9"/>
      <c r="J100" s="9"/>
      <c r="K100" s="9"/>
    </row>
    <row r="101" spans="8:11" x14ac:dyDescent="0.25">
      <c r="H101" s="9"/>
      <c r="I101" s="9"/>
      <c r="J101" s="9"/>
      <c r="K101" s="9"/>
    </row>
    <row r="102" spans="8:11" x14ac:dyDescent="0.25">
      <c r="H102" s="9"/>
      <c r="I102" s="9"/>
      <c r="J102" s="9"/>
      <c r="K102" s="9"/>
    </row>
    <row r="103" spans="8:11" x14ac:dyDescent="0.25">
      <c r="H103" s="9"/>
      <c r="I103" s="9"/>
      <c r="J103" s="9"/>
      <c r="K103" s="9"/>
    </row>
    <row r="104" spans="8:11" x14ac:dyDescent="0.25">
      <c r="H104" s="9"/>
      <c r="I104" s="9"/>
      <c r="J104" s="9"/>
      <c r="K104" s="9"/>
    </row>
    <row r="105" spans="8:11" x14ac:dyDescent="0.25">
      <c r="H105" s="9"/>
      <c r="I105" s="9"/>
      <c r="J105" s="9"/>
      <c r="K105" s="9"/>
    </row>
    <row r="106" spans="8:11" x14ac:dyDescent="0.25">
      <c r="H106" s="9"/>
      <c r="I106" s="9"/>
      <c r="J106" s="9"/>
      <c r="K106" s="9"/>
    </row>
    <row r="107" spans="8:11" x14ac:dyDescent="0.25">
      <c r="H107" s="9"/>
      <c r="I107" s="9"/>
      <c r="J107" s="9"/>
      <c r="K107" s="9"/>
    </row>
    <row r="108" spans="8:11" x14ac:dyDescent="0.25">
      <c r="H108" s="9"/>
      <c r="I108" s="9"/>
      <c r="J108" s="9"/>
      <c r="K108" s="9"/>
    </row>
    <row r="109" spans="8:11" x14ac:dyDescent="0.25">
      <c r="H109" s="9"/>
      <c r="I109" s="9"/>
      <c r="J109" s="9"/>
      <c r="K109" s="9"/>
    </row>
    <row r="110" spans="8:11" x14ac:dyDescent="0.25">
      <c r="H110" s="9"/>
      <c r="I110" s="9"/>
      <c r="J110" s="9"/>
      <c r="K110" s="9"/>
    </row>
    <row r="111" spans="8:11" x14ac:dyDescent="0.25">
      <c r="H111" s="9"/>
      <c r="I111" s="9"/>
      <c r="J111" s="9"/>
      <c r="K111" s="9"/>
    </row>
    <row r="112" spans="8:11" x14ac:dyDescent="0.25">
      <c r="H112" s="9"/>
      <c r="I112" s="9"/>
      <c r="J112" s="9"/>
      <c r="K112" s="9"/>
    </row>
    <row r="113" spans="8:11" x14ac:dyDescent="0.25">
      <c r="H113" s="9"/>
      <c r="I113" s="9"/>
      <c r="J113" s="9"/>
      <c r="K113" s="9"/>
    </row>
    <row r="114" spans="8:11" x14ac:dyDescent="0.25">
      <c r="H114" s="9"/>
      <c r="I114" s="9"/>
      <c r="J114" s="9"/>
      <c r="K114" s="9"/>
    </row>
    <row r="115" spans="8:11" x14ac:dyDescent="0.25">
      <c r="H115" s="9"/>
      <c r="I115" s="9"/>
      <c r="J115" s="9"/>
      <c r="K115" s="9"/>
    </row>
    <row r="116" spans="8:11" x14ac:dyDescent="0.25">
      <c r="H116" s="9"/>
      <c r="I116" s="9"/>
      <c r="J116" s="9"/>
      <c r="K116" s="9"/>
    </row>
    <row r="117" spans="8:11" x14ac:dyDescent="0.25">
      <c r="H117" s="9"/>
      <c r="I117" s="9"/>
      <c r="J117" s="9"/>
      <c r="K117" s="9"/>
    </row>
    <row r="118" spans="8:11" x14ac:dyDescent="0.25">
      <c r="H118" s="9"/>
      <c r="I118" s="9"/>
      <c r="J118" s="9"/>
      <c r="K118" s="9"/>
    </row>
    <row r="119" spans="8:11" x14ac:dyDescent="0.25">
      <c r="H119" s="9"/>
      <c r="I119" s="9"/>
      <c r="J119" s="9"/>
      <c r="K119" s="9"/>
    </row>
    <row r="120" spans="8:11" x14ac:dyDescent="0.25">
      <c r="H120" s="9"/>
      <c r="I120" s="9"/>
      <c r="J120" s="9"/>
      <c r="K120" s="9"/>
    </row>
    <row r="121" spans="8:11" x14ac:dyDescent="0.25">
      <c r="H121" s="9"/>
      <c r="I121" s="9"/>
      <c r="J121" s="9"/>
      <c r="K121" s="9"/>
    </row>
    <row r="122" spans="8:11" x14ac:dyDescent="0.25">
      <c r="H122" s="9"/>
      <c r="I122" s="9"/>
      <c r="J122" s="9"/>
      <c r="K122" s="9"/>
    </row>
    <row r="123" spans="8:11" x14ac:dyDescent="0.25">
      <c r="H123" s="9"/>
      <c r="I123" s="9"/>
      <c r="J123" s="9"/>
      <c r="K123" s="9"/>
    </row>
    <row r="124" spans="8:11" x14ac:dyDescent="0.25">
      <c r="H124" s="9"/>
      <c r="I124" s="9"/>
      <c r="J124" s="9"/>
      <c r="K124" s="9"/>
    </row>
    <row r="125" spans="8:11" x14ac:dyDescent="0.25">
      <c r="H125" s="9"/>
      <c r="I125" s="9"/>
      <c r="J125" s="9"/>
      <c r="K125" s="9"/>
    </row>
    <row r="126" spans="8:11" x14ac:dyDescent="0.25">
      <c r="H126" s="9"/>
      <c r="I126" s="9"/>
      <c r="J126" s="9"/>
      <c r="K126" s="9"/>
    </row>
    <row r="127" spans="8:11" x14ac:dyDescent="0.25">
      <c r="H127" s="9"/>
      <c r="I127" s="9"/>
      <c r="J127" s="9"/>
      <c r="K127" s="9"/>
    </row>
    <row r="128" spans="8:11" x14ac:dyDescent="0.25">
      <c r="H128" s="9"/>
      <c r="I128" s="9"/>
      <c r="J128" s="9"/>
      <c r="K128" s="9"/>
    </row>
    <row r="129" spans="8:11" x14ac:dyDescent="0.25">
      <c r="H129" s="9"/>
      <c r="I129" s="9"/>
      <c r="J129" s="9"/>
      <c r="K129" s="9"/>
    </row>
    <row r="130" spans="8:11" x14ac:dyDescent="0.25">
      <c r="H130" s="9"/>
      <c r="I130" s="9"/>
      <c r="J130" s="9"/>
      <c r="K130" s="9"/>
    </row>
    <row r="131" spans="8:11" x14ac:dyDescent="0.25">
      <c r="H131" s="9"/>
      <c r="I131" s="9"/>
      <c r="J131" s="9"/>
      <c r="K131" s="9"/>
    </row>
    <row r="132" spans="8:11" x14ac:dyDescent="0.25">
      <c r="H132" s="9"/>
      <c r="I132" s="9"/>
      <c r="J132" s="9"/>
      <c r="K132" s="9"/>
    </row>
    <row r="133" spans="8:11" x14ac:dyDescent="0.25">
      <c r="H133" s="9"/>
      <c r="I133" s="9"/>
      <c r="J133" s="9"/>
      <c r="K133" s="9"/>
    </row>
    <row r="134" spans="8:11" x14ac:dyDescent="0.25">
      <c r="H134" s="9"/>
      <c r="I134" s="9"/>
      <c r="J134" s="9"/>
      <c r="K134" s="9"/>
    </row>
    <row r="135" spans="8:11" x14ac:dyDescent="0.25">
      <c r="H135" s="9"/>
      <c r="I135" s="9"/>
      <c r="J135" s="9"/>
      <c r="K135" s="9"/>
    </row>
    <row r="136" spans="8:11" x14ac:dyDescent="0.25">
      <c r="H136" s="9"/>
      <c r="I136" s="9"/>
      <c r="J136" s="9"/>
      <c r="K136" s="9"/>
    </row>
    <row r="137" spans="8:11" x14ac:dyDescent="0.25">
      <c r="H137" s="9"/>
      <c r="I137" s="9"/>
      <c r="J137" s="9"/>
      <c r="K137" s="9"/>
    </row>
    <row r="138" spans="8:11" x14ac:dyDescent="0.25">
      <c r="H138" s="9"/>
      <c r="I138" s="9"/>
      <c r="J138" s="9"/>
      <c r="K138" s="9"/>
    </row>
    <row r="139" spans="8:11" x14ac:dyDescent="0.25">
      <c r="H139" s="9"/>
      <c r="I139" s="9"/>
      <c r="J139" s="9"/>
      <c r="K139" s="9"/>
    </row>
    <row r="140" spans="8:11" x14ac:dyDescent="0.25">
      <c r="H140" s="9"/>
      <c r="I140" s="9"/>
      <c r="J140" s="9"/>
      <c r="K140" s="9"/>
    </row>
    <row r="141" spans="8:11" x14ac:dyDescent="0.25">
      <c r="H141" s="9"/>
      <c r="I141" s="9"/>
      <c r="J141" s="9"/>
      <c r="K141" s="9"/>
    </row>
    <row r="142" spans="8:11" x14ac:dyDescent="0.25">
      <c r="H142" s="9"/>
      <c r="I142" s="9"/>
      <c r="J142" s="9"/>
      <c r="K142" s="9"/>
    </row>
    <row r="143" spans="8:11" x14ac:dyDescent="0.25">
      <c r="H143" s="9"/>
      <c r="I143" s="9"/>
      <c r="J143" s="9"/>
      <c r="K143" s="9"/>
    </row>
    <row r="144" spans="8:11" x14ac:dyDescent="0.25">
      <c r="H144" s="9"/>
      <c r="I144" s="9"/>
      <c r="J144" s="9"/>
      <c r="K144" s="9"/>
    </row>
    <row r="145" spans="8:11" x14ac:dyDescent="0.25">
      <c r="H145" s="9"/>
      <c r="I145" s="9"/>
      <c r="J145" s="9"/>
      <c r="K145" s="9"/>
    </row>
    <row r="146" spans="8:11" x14ac:dyDescent="0.25">
      <c r="H146" s="9"/>
      <c r="I146" s="9"/>
      <c r="J146" s="9"/>
      <c r="K146" s="9"/>
    </row>
    <row r="147" spans="8:11" x14ac:dyDescent="0.25">
      <c r="H147" s="9"/>
      <c r="I147" s="9"/>
      <c r="J147" s="9"/>
      <c r="K147" s="9"/>
    </row>
  </sheetData>
  <autoFilter ref="A6:L11" xr:uid="{00000000-0009-0000-0000-000000000000}"/>
  <mergeCells count="11">
    <mergeCell ref="J5:L5"/>
    <mergeCell ref="A4:L4"/>
    <mergeCell ref="A5:A6"/>
    <mergeCell ref="B5:B6"/>
    <mergeCell ref="C5:C6"/>
    <mergeCell ref="D5:D6"/>
    <mergeCell ref="E5:E6"/>
    <mergeCell ref="F5:F6"/>
    <mergeCell ref="G5:G6"/>
    <mergeCell ref="H5:H6"/>
    <mergeCell ref="I5:I6"/>
  </mergeCells>
  <phoneticPr fontId="10" type="noConversion"/>
  <printOptions horizontalCentered="1"/>
  <pageMargins left="0.19685039370078741" right="0.19685039370078741" top="0.19685039370078741" bottom="0.19685039370078741" header="0.19685039370078741" footer="0.19685039370078741"/>
  <pageSetup paperSize="9" orientation="landscape" r:id="rId1"/>
  <drawing r:id="rId2"/>
  <legacyDrawing r:id="rId3"/>
  <oleObjects>
    <mc:AlternateContent xmlns:mc="http://schemas.openxmlformats.org/markup-compatibility/2006">
      <mc:Choice Requires="x14">
        <oleObject progId="Word.Document.12" shapeId="1025" r:id="rId4">
          <objectPr defaultSize="0" autoPict="0" r:id="rId5">
            <anchor moveWithCells="1">
              <from>
                <xdr:col>3</xdr:col>
                <xdr:colOff>1085850</xdr:colOff>
                <xdr:row>1</xdr:row>
                <xdr:rowOff>171450</xdr:rowOff>
              </from>
              <to>
                <xdr:col>5</xdr:col>
                <xdr:colOff>533400</xdr:colOff>
                <xdr:row>1</xdr:row>
                <xdr:rowOff>514350</xdr:rowOff>
              </to>
            </anchor>
          </objectPr>
        </oleObject>
      </mc:Choice>
      <mc:Fallback>
        <oleObject progId="Word.Document.12" shapeId="1025"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3"/>
  <sheetViews>
    <sheetView workbookViewId="0">
      <selection activeCell="Q1" sqref="Q1"/>
    </sheetView>
  </sheetViews>
  <sheetFormatPr defaultRowHeight="15" x14ac:dyDescent="0.25"/>
  <cols>
    <col min="1" max="1" width="15.7109375" customWidth="1"/>
    <col min="2" max="2" width="18.85546875" customWidth="1"/>
    <col min="3" max="3" width="43.42578125" style="3" customWidth="1"/>
    <col min="4" max="12" width="13.140625" customWidth="1"/>
  </cols>
  <sheetData>
    <row r="1" spans="1:13" ht="67.150000000000006" customHeight="1" x14ac:dyDescent="0.25"/>
    <row r="3" spans="1:13" ht="46.9" customHeight="1" x14ac:dyDescent="0.25"/>
    <row r="5" spans="1:13" ht="17.25" thickBot="1" x14ac:dyDescent="0.35">
      <c r="L5" s="4" t="s">
        <v>15</v>
      </c>
    </row>
    <row r="6" spans="1:13" s="1" customFormat="1" ht="25.9" customHeight="1" thickBot="1" x14ac:dyDescent="0.3">
      <c r="A6" s="42" t="s">
        <v>1</v>
      </c>
      <c r="B6" s="43"/>
      <c r="C6" s="43"/>
      <c r="D6" s="43"/>
      <c r="E6" s="43"/>
      <c r="F6" s="43"/>
      <c r="G6" s="43"/>
      <c r="H6" s="43"/>
      <c r="I6" s="43"/>
      <c r="J6" s="43"/>
      <c r="K6" s="43"/>
      <c r="L6" s="44"/>
      <c r="M6"/>
    </row>
    <row r="7" spans="1:13" s="1" customFormat="1" ht="28.15" customHeight="1" x14ac:dyDescent="0.25">
      <c r="A7" s="38" t="s">
        <v>2</v>
      </c>
      <c r="B7" s="38" t="s">
        <v>3</v>
      </c>
      <c r="C7" s="45" t="s">
        <v>0</v>
      </c>
      <c r="D7" s="46" t="s">
        <v>18</v>
      </c>
      <c r="E7" s="47"/>
      <c r="F7" s="47"/>
      <c r="G7" s="47"/>
      <c r="H7" s="47"/>
      <c r="I7" s="47"/>
      <c r="J7" s="47"/>
      <c r="K7" s="47"/>
      <c r="L7" s="48"/>
      <c r="M7"/>
    </row>
    <row r="8" spans="1:13" s="1" customFormat="1" ht="91.9" customHeight="1" x14ac:dyDescent="0.25">
      <c r="A8" s="39"/>
      <c r="B8" s="39"/>
      <c r="C8" s="46"/>
      <c r="D8" s="5" t="s">
        <v>19</v>
      </c>
      <c r="E8" s="5" t="s">
        <v>20</v>
      </c>
      <c r="F8" s="5" t="s">
        <v>21</v>
      </c>
      <c r="G8" s="5" t="s">
        <v>22</v>
      </c>
      <c r="H8" s="5" t="s">
        <v>23</v>
      </c>
      <c r="I8" s="5" t="s">
        <v>24</v>
      </c>
      <c r="J8" s="5" t="s">
        <v>25</v>
      </c>
      <c r="K8" s="5" t="s">
        <v>26</v>
      </c>
      <c r="L8" s="6" t="s">
        <v>27</v>
      </c>
      <c r="M8"/>
    </row>
    <row r="9" spans="1:13" x14ac:dyDescent="0.25">
      <c r="A9" s="7">
        <f>+'Gnman-Bnutagir'!A7</f>
        <v>1</v>
      </c>
      <c r="B9" s="2" t="str">
        <f>+'Gnman-Bnutagir'!B7</f>
        <v>30211200/23</v>
      </c>
      <c r="C9" s="24" t="str">
        <f>+'Gnman-Bnutagir'!C7</f>
        <v>ноутбук-1</v>
      </c>
      <c r="D9" s="8">
        <v>1</v>
      </c>
      <c r="E9" s="8">
        <f t="shared" ref="E9:L13" si="0">+D9</f>
        <v>1</v>
      </c>
      <c r="F9" s="8">
        <f t="shared" si="0"/>
        <v>1</v>
      </c>
      <c r="G9" s="8">
        <f t="shared" si="0"/>
        <v>1</v>
      </c>
      <c r="H9" s="8">
        <f t="shared" si="0"/>
        <v>1</v>
      </c>
      <c r="I9" s="8">
        <f t="shared" si="0"/>
        <v>1</v>
      </c>
      <c r="J9" s="8">
        <f t="shared" si="0"/>
        <v>1</v>
      </c>
      <c r="K9" s="8">
        <f t="shared" si="0"/>
        <v>1</v>
      </c>
      <c r="L9" s="8">
        <f t="shared" si="0"/>
        <v>1</v>
      </c>
    </row>
    <row r="10" spans="1:13" x14ac:dyDescent="0.25">
      <c r="A10" s="7">
        <f>+'Gnman-Bnutagir'!A8</f>
        <v>2</v>
      </c>
      <c r="B10" s="2" t="str">
        <f>+'Gnman-Bnutagir'!B8</f>
        <v>30211200/24</v>
      </c>
      <c r="C10" s="24" t="str">
        <f>+'Gnman-Bnutagir'!C8</f>
        <v>ноутбук-2</v>
      </c>
      <c r="D10" s="8">
        <v>1</v>
      </c>
      <c r="E10" s="8">
        <f t="shared" si="0"/>
        <v>1</v>
      </c>
      <c r="F10" s="8">
        <f t="shared" si="0"/>
        <v>1</v>
      </c>
      <c r="G10" s="8">
        <f t="shared" si="0"/>
        <v>1</v>
      </c>
      <c r="H10" s="8">
        <f t="shared" si="0"/>
        <v>1</v>
      </c>
      <c r="I10" s="8">
        <f t="shared" si="0"/>
        <v>1</v>
      </c>
      <c r="J10" s="8">
        <f t="shared" si="0"/>
        <v>1</v>
      </c>
      <c r="K10" s="8">
        <f t="shared" si="0"/>
        <v>1</v>
      </c>
      <c r="L10" s="8">
        <f t="shared" si="0"/>
        <v>1</v>
      </c>
    </row>
    <row r="11" spans="1:13" x14ac:dyDescent="0.25">
      <c r="A11" s="7">
        <f>+'Gnman-Bnutagir'!A9</f>
        <v>3</v>
      </c>
      <c r="B11" s="2" t="str">
        <f>+'Gnman-Bnutagir'!B9</f>
        <v>30211200/25</v>
      </c>
      <c r="C11" s="24" t="str">
        <f>+'Gnman-Bnutagir'!C9</f>
        <v>ноутбук-3</v>
      </c>
      <c r="D11" s="8">
        <v>1</v>
      </c>
      <c r="E11" s="8">
        <f t="shared" si="0"/>
        <v>1</v>
      </c>
      <c r="F11" s="8">
        <f t="shared" si="0"/>
        <v>1</v>
      </c>
      <c r="G11" s="8">
        <f t="shared" si="0"/>
        <v>1</v>
      </c>
      <c r="H11" s="8">
        <f t="shared" si="0"/>
        <v>1</v>
      </c>
      <c r="I11" s="8">
        <f t="shared" si="0"/>
        <v>1</v>
      </c>
      <c r="J11" s="8">
        <f t="shared" si="0"/>
        <v>1</v>
      </c>
      <c r="K11" s="8">
        <f t="shared" si="0"/>
        <v>1</v>
      </c>
      <c r="L11" s="8">
        <f t="shared" si="0"/>
        <v>1</v>
      </c>
    </row>
    <row r="12" spans="1:13" x14ac:dyDescent="0.25">
      <c r="A12" s="7">
        <f>+'Gnman-Bnutagir'!A10</f>
        <v>4</v>
      </c>
      <c r="B12" s="2" t="str">
        <f>+'Gnman-Bnutagir'!B10</f>
        <v>30211200/25</v>
      </c>
      <c r="C12" s="24" t="str">
        <f>+'Gnman-Bnutagir'!C10</f>
        <v>ноутбук-4</v>
      </c>
      <c r="D12" s="8">
        <v>1</v>
      </c>
      <c r="E12" s="8">
        <f t="shared" si="0"/>
        <v>1</v>
      </c>
      <c r="F12" s="8">
        <f t="shared" si="0"/>
        <v>1</v>
      </c>
      <c r="G12" s="8">
        <f t="shared" si="0"/>
        <v>1</v>
      </c>
      <c r="H12" s="8">
        <f t="shared" si="0"/>
        <v>1</v>
      </c>
      <c r="I12" s="8">
        <f t="shared" si="0"/>
        <v>1</v>
      </c>
      <c r="J12" s="8">
        <f t="shared" si="0"/>
        <v>1</v>
      </c>
      <c r="K12" s="8">
        <f t="shared" si="0"/>
        <v>1</v>
      </c>
      <c r="L12" s="8">
        <f t="shared" si="0"/>
        <v>1</v>
      </c>
    </row>
    <row r="13" spans="1:13" x14ac:dyDescent="0.25">
      <c r="A13" s="7">
        <f>+'Gnman-Bnutagir'!A11</f>
        <v>5</v>
      </c>
      <c r="B13" s="2">
        <f>+'Gnman-Bnutagir'!B11</f>
        <v>30232130</v>
      </c>
      <c r="C13" s="24" t="str">
        <f>+'Gnman-Bnutagir'!C11</f>
        <v>принтер цветной</v>
      </c>
      <c r="D13" s="8">
        <v>1</v>
      </c>
      <c r="E13" s="8">
        <f t="shared" si="0"/>
        <v>1</v>
      </c>
      <c r="F13" s="8">
        <f t="shared" si="0"/>
        <v>1</v>
      </c>
      <c r="G13" s="8">
        <f t="shared" si="0"/>
        <v>1</v>
      </c>
      <c r="H13" s="8">
        <f t="shared" si="0"/>
        <v>1</v>
      </c>
      <c r="I13" s="8">
        <f t="shared" si="0"/>
        <v>1</v>
      </c>
      <c r="J13" s="8">
        <f t="shared" si="0"/>
        <v>1</v>
      </c>
      <c r="K13" s="8">
        <f t="shared" si="0"/>
        <v>1</v>
      </c>
      <c r="L13" s="8">
        <f t="shared" si="0"/>
        <v>1</v>
      </c>
    </row>
  </sheetData>
  <mergeCells count="5">
    <mergeCell ref="A6:L6"/>
    <mergeCell ref="A7:A8"/>
    <mergeCell ref="B7:B8"/>
    <mergeCell ref="C7:C8"/>
    <mergeCell ref="D7:L7"/>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Gnman-Bnutagir</vt:lpstr>
      <vt:lpstr>Vcharman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2026-05-21T14:29:03Z</dcterms:modified>
</cp:coreProperties>
</file>